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洪幸子\Desktop\"/>
    </mc:Choice>
  </mc:AlternateContent>
  <xr:revisionPtr revIDLastSave="0" documentId="13_ncr:1_{4F3A14C1-2438-4BE2-8AEA-03CD0E69F3D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5" i="1" l="1"/>
  <c r="I185" i="1"/>
  <c r="I22" i="1"/>
  <c r="I10" i="1"/>
  <c r="I9" i="1"/>
  <c r="I8" i="1"/>
  <c r="I7" i="1"/>
  <c r="I6" i="1"/>
  <c r="I5" i="1"/>
  <c r="I4" i="1"/>
  <c r="I14" i="1"/>
  <c r="I18" i="1"/>
  <c r="I76" i="1" l="1"/>
  <c r="I77" i="1"/>
  <c r="I78" i="1"/>
  <c r="I79" i="1"/>
  <c r="I80" i="1"/>
  <c r="I81" i="1"/>
  <c r="I82" i="1"/>
  <c r="I83" i="1"/>
  <c r="I84" i="1"/>
  <c r="I27" i="1"/>
  <c r="I85" i="1"/>
  <c r="I86" i="1"/>
  <c r="I87" i="1"/>
  <c r="I88" i="1"/>
  <c r="I89" i="1"/>
  <c r="I90" i="1"/>
  <c r="I91" i="1"/>
  <c r="I92" i="1"/>
  <c r="I93" i="1"/>
  <c r="I94" i="1"/>
  <c r="I56" i="1"/>
  <c r="I95" i="1"/>
  <c r="I96" i="1"/>
  <c r="I97" i="1"/>
  <c r="I98" i="1"/>
  <c r="I99" i="1"/>
  <c r="I100" i="1"/>
  <c r="I45" i="1"/>
  <c r="I26" i="1"/>
  <c r="I46" i="1"/>
  <c r="I101" i="1"/>
  <c r="I102" i="1"/>
  <c r="I183" i="1"/>
  <c r="I103" i="1"/>
  <c r="I105" i="1"/>
  <c r="I174" i="1"/>
  <c r="I106" i="1"/>
  <c r="I23" i="1"/>
  <c r="I24" i="1"/>
  <c r="I28" i="1"/>
  <c r="I29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7" i="1"/>
  <c r="I48" i="1"/>
  <c r="I49" i="1"/>
  <c r="I54" i="1"/>
  <c r="I55" i="1"/>
  <c r="I57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21" i="1"/>
  <c r="I180" i="1"/>
  <c r="I181" i="1"/>
  <c r="I104" i="1"/>
  <c r="I182" i="1"/>
  <c r="I30" i="1"/>
  <c r="I107" i="1"/>
  <c r="I156" i="1"/>
  <c r="I155" i="1"/>
  <c r="I157" i="1"/>
  <c r="I179" i="1"/>
  <c r="I142" i="1"/>
  <c r="I141" i="1"/>
  <c r="I140" i="1"/>
  <c r="I139" i="1"/>
  <c r="I165" i="1"/>
  <c r="I126" i="1"/>
  <c r="I125" i="1"/>
  <c r="I124" i="1"/>
  <c r="I123" i="1"/>
  <c r="I122" i="1"/>
  <c r="I164" i="1"/>
  <c r="I152" i="1"/>
  <c r="I151" i="1"/>
  <c r="I159" i="1"/>
  <c r="I136" i="1"/>
  <c r="I135" i="1"/>
  <c r="I134" i="1"/>
  <c r="I133" i="1"/>
  <c r="I138" i="1"/>
  <c r="I131" i="1"/>
  <c r="I130" i="1"/>
  <c r="I129" i="1"/>
  <c r="I128" i="1"/>
  <c r="I116" i="1"/>
  <c r="I115" i="1"/>
  <c r="I166" i="1"/>
  <c r="I150" i="1"/>
  <c r="I149" i="1"/>
  <c r="I148" i="1"/>
  <c r="I163" i="1"/>
  <c r="I162" i="1"/>
  <c r="I171" i="1"/>
  <c r="I172" i="1"/>
  <c r="I170" i="1"/>
  <c r="I61" i="1"/>
  <c r="I132" i="1"/>
  <c r="I147" i="1"/>
  <c r="I146" i="1"/>
  <c r="I145" i="1"/>
  <c r="I144" i="1"/>
  <c r="I158" i="1"/>
  <c r="I143" i="1"/>
  <c r="I121" i="1"/>
  <c r="I120" i="1"/>
  <c r="I119" i="1"/>
  <c r="I118" i="1"/>
  <c r="I25" i="1"/>
  <c r="I53" i="1"/>
  <c r="I52" i="1"/>
  <c r="I127" i="1"/>
  <c r="I178" i="1"/>
  <c r="I60" i="1"/>
  <c r="I59" i="1"/>
  <c r="I58" i="1"/>
  <c r="I137" i="1"/>
  <c r="I161" i="1"/>
  <c r="I169" i="1"/>
  <c r="I168" i="1"/>
  <c r="I167" i="1"/>
  <c r="I117" i="1"/>
  <c r="I111" i="1"/>
  <c r="I110" i="1"/>
  <c r="I109" i="1"/>
  <c r="I108" i="1"/>
  <c r="I153" i="1"/>
  <c r="I177" i="1"/>
  <c r="I154" i="1"/>
  <c r="I176" i="1"/>
  <c r="I175" i="1"/>
  <c r="I173" i="1"/>
  <c r="I160" i="1"/>
  <c r="I51" i="1"/>
  <c r="I50" i="1"/>
  <c r="I114" i="1"/>
  <c r="I113" i="1"/>
  <c r="I112" i="1"/>
</calcChain>
</file>

<file path=xl/sharedStrings.xml><?xml version="1.0" encoding="utf-8"?>
<sst xmlns="http://schemas.openxmlformats.org/spreadsheetml/2006/main" count="1505" uniqueCount="537">
  <si>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</si>
  <si>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</si>
  <si>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</si>
  <si>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</si>
  <si>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</si>
  <si>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</si>
  <si>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</si>
  <si>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</si>
  <si>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</si>
  <si>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</si>
  <si>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</si>
  <si>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</si>
  <si>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</si>
  <si>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</si>
  <si>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</si>
  <si>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臺南市111學年度關廟區文和實驗小學圖書室圖書採購書單                   </t>
    <phoneticPr fontId="1" type="noConversion"/>
  </si>
  <si>
    <t>學校班級最高學生數(  16  )人</t>
    <phoneticPr fontId="1" type="noConversion"/>
  </si>
  <si>
    <t>Little blue &amp; little yellow</t>
    <phoneticPr fontId="1" type="noConversion"/>
  </si>
  <si>
    <t>Lionni, Leo</t>
  </si>
  <si>
    <t>Alfred A. Knopf Books for Young Readers</t>
  </si>
  <si>
    <t>美國</t>
  </si>
  <si>
    <t>9780375872907</t>
    <phoneticPr fontId="1" type="noConversion"/>
  </si>
  <si>
    <t>否</t>
    <phoneticPr fontId="1" type="noConversion"/>
  </si>
  <si>
    <t>英文圖書</t>
    <phoneticPr fontId="1" type="noConversion"/>
  </si>
  <si>
    <t>Me and my family tree</t>
  </si>
  <si>
    <t>Sweeney, Joan/ Trithart, Emma (ILT)</t>
    <phoneticPr fontId="1" type="noConversion"/>
  </si>
  <si>
    <t>Dragonfly Books</t>
  </si>
  <si>
    <t>9781524768515</t>
  </si>
  <si>
    <t>否</t>
    <phoneticPr fontId="1" type="noConversion"/>
  </si>
  <si>
    <t>From Head to Toe</t>
    <phoneticPr fontId="1" type="noConversion"/>
  </si>
  <si>
    <t>Carle, Eric</t>
    <phoneticPr fontId="1" type="noConversion"/>
  </si>
  <si>
    <t>HarperCollins</t>
  </si>
  <si>
    <t>9780064435963</t>
    <phoneticPr fontId="1" type="noConversion"/>
  </si>
  <si>
    <t>否</t>
    <phoneticPr fontId="1" type="noConversion"/>
  </si>
  <si>
    <t>Guess How Much I Love You</t>
    <phoneticPr fontId="1" type="noConversion"/>
  </si>
  <si>
    <t>McBratney, Sam/ Jeram, Anita (ILT)</t>
    <phoneticPr fontId="1" type="noConversion"/>
  </si>
  <si>
    <t>Candlewick Press (MA)</t>
    <phoneticPr fontId="1" type="noConversion"/>
  </si>
  <si>
    <t>9781536210620</t>
    <phoneticPr fontId="1" type="noConversion"/>
  </si>
  <si>
    <t>The Crocodile and the Dentist</t>
  </si>
  <si>
    <t>Gomi, Taro</t>
  </si>
  <si>
    <t>Chronicle Books</t>
  </si>
  <si>
    <t>9781452170282</t>
    <phoneticPr fontId="1" type="noConversion"/>
  </si>
  <si>
    <t>Seven Blind Mice</t>
  </si>
  <si>
    <t>Young, Ed</t>
  </si>
  <si>
    <t>Putnam Publishing</t>
  </si>
  <si>
    <t>Can't you sleep, Little Bear?</t>
  </si>
  <si>
    <t>Walker Book</t>
  </si>
  <si>
    <t>Voices in the Park</t>
  </si>
  <si>
    <t>Browne, Anthony</t>
  </si>
  <si>
    <t>Transworld Publishers</t>
  </si>
  <si>
    <t>否</t>
    <phoneticPr fontId="1" type="noConversion"/>
  </si>
  <si>
    <t>Piggybook</t>
  </si>
  <si>
    <t>Anthony Browne</t>
  </si>
  <si>
    <t>Walker Books</t>
  </si>
  <si>
    <t>否</t>
  </si>
  <si>
    <t>Hayes, Geoffrey</t>
  </si>
  <si>
    <t>Toon Books</t>
  </si>
  <si>
    <t>9781935179351</t>
  </si>
  <si>
    <t>美國</t>
    <phoneticPr fontId="1" type="noConversion"/>
  </si>
  <si>
    <t>Benny and Penny in the Big No-No!: Toon Level 2</t>
    <phoneticPr fontId="1" type="noConversion"/>
  </si>
  <si>
    <t>臺灣</t>
  </si>
  <si>
    <t>否</t>
    <phoneticPr fontId="1" type="noConversion"/>
  </si>
  <si>
    <t>中文圖書</t>
  </si>
  <si>
    <t>臺灣</t>
    <phoneticPr fontId="1" type="noConversion"/>
  </si>
  <si>
    <t>中文圖書</t>
    <phoneticPr fontId="1" type="noConversion"/>
  </si>
  <si>
    <t>臺灣</t>
    <phoneticPr fontId="1" type="noConversion"/>
  </si>
  <si>
    <t>媽咪在哪裡？暢銷紀念版</t>
    <phoneticPr fontId="1" type="noConversion"/>
  </si>
  <si>
    <t>Beverly Donofrio、Barbara McClintock</t>
    <phoneticPr fontId="1" type="noConversion"/>
  </si>
  <si>
    <t>水滴文化</t>
    <phoneticPr fontId="1" type="noConversion"/>
  </si>
  <si>
    <t>魔幻大戲院</t>
  </si>
  <si>
    <t>黃郁欽</t>
  </si>
  <si>
    <t>玉山社出版事業股份有限公司</t>
  </si>
  <si>
    <t>還差一點 還差一點</t>
  </si>
  <si>
    <t>文／木村裕一 圖／高畠純</t>
  </si>
  <si>
    <t>上誼文化實業股份有限公司</t>
  </si>
  <si>
    <t>食物大發現：豆腐從哪裡來？</t>
  </si>
  <si>
    <t>吳立萍</t>
  </si>
  <si>
    <t>遠見天下文化出版股份有限公司</t>
  </si>
  <si>
    <t>科學不思議3：好想去月球</t>
  </si>
  <si>
    <t>松岡徹</t>
  </si>
  <si>
    <t>親子天下股份有限公司</t>
  </si>
  <si>
    <t>達克比辦案7：末日恐龍王：地球的五次生物大滅絕</t>
  </si>
  <si>
    <t>胡妙芬</t>
  </si>
  <si>
    <t>小心，這本書有細菌！：認識細菌、病毒和真菌的強大微生物王國</t>
  </si>
  <si>
    <t>Steve Mould</t>
  </si>
  <si>
    <t>大石國際文化有限公司</t>
  </si>
  <si>
    <t>小說課之王：折磨讀者的祕密──華語首席故事教練許榮哲代表作，精確剖析小說創作之謎</t>
    <phoneticPr fontId="1" type="noConversion"/>
  </si>
  <si>
    <t>許榮哲</t>
  </si>
  <si>
    <t>否</t>
    <phoneticPr fontId="1" type="noConversion"/>
  </si>
  <si>
    <t>老作家消失之謎</t>
  </si>
  <si>
    <t>作者： 李潼 繪者： 吳怡欣</t>
  </si>
  <si>
    <t>財團法人國語日報社</t>
  </si>
  <si>
    <t>狀元地</t>
  </si>
  <si>
    <t>李家棟、李基興</t>
  </si>
  <si>
    <t>九歌</t>
  </si>
  <si>
    <t>寫真年代──臺灣作家手稿故事3</t>
  </si>
  <si>
    <t>向陽</t>
  </si>
  <si>
    <t>山地話╱珊蒂化</t>
  </si>
  <si>
    <t>馬翊航</t>
  </si>
  <si>
    <t>有夢最美 臺語詩集</t>
  </si>
  <si>
    <t>路寒袖</t>
  </si>
  <si>
    <t>遠景出版事業股份有限公司</t>
  </si>
  <si>
    <t>我有一些小煩惱</t>
    <phoneticPr fontId="1" type="noConversion"/>
  </si>
  <si>
    <t>Rachel Rooney, Zehra Hicks</t>
    <phoneticPr fontId="1" type="noConversion"/>
  </si>
  <si>
    <t>水滴文化</t>
    <phoneticPr fontId="1" type="noConversion"/>
  </si>
  <si>
    <t>臺灣</t>
    <phoneticPr fontId="1" type="noConversion"/>
  </si>
  <si>
    <t>否</t>
    <phoneticPr fontId="1" type="noConversion"/>
  </si>
  <si>
    <t>小老鼠的夢想</t>
    <phoneticPr fontId="1" type="noConversion"/>
  </si>
  <si>
    <t>劉旭恭</t>
    <phoneticPr fontId="1" type="noConversion"/>
  </si>
  <si>
    <t>柴可夫斯基胡桃鉗音樂故事</t>
    <phoneticPr fontId="1" type="noConversion"/>
  </si>
  <si>
    <t>Jessica Courtney-Tickle</t>
    <phoneticPr fontId="1" type="noConversion"/>
  </si>
  <si>
    <t>樵夫的大鬍子</t>
    <phoneticPr fontId="1" type="noConversion"/>
  </si>
  <si>
    <t>Duncan Beedie</t>
    <phoneticPr fontId="1" type="noConversion"/>
  </si>
  <si>
    <t>韋伯文化</t>
    <phoneticPr fontId="1" type="noConversion"/>
  </si>
  <si>
    <t>送花給你</t>
    <phoneticPr fontId="1" type="noConversion"/>
  </si>
  <si>
    <t>姜景琇(강경수)</t>
    <phoneticPr fontId="1" type="noConversion"/>
  </si>
  <si>
    <t>台灣東方出版社股份有限公司</t>
    <phoneticPr fontId="1" type="noConversion"/>
  </si>
  <si>
    <t>科學不思議2：尾巴大調查</t>
  </si>
  <si>
    <t>犬塚則久</t>
  </si>
  <si>
    <t>否</t>
    <phoneticPr fontId="1" type="noConversion"/>
  </si>
  <si>
    <t>偉大的世界奇蹟：繞著地球慢慢走</t>
  </si>
  <si>
    <t>洋洋兔/編繪</t>
  </si>
  <si>
    <t>螢火蟲出版社</t>
  </si>
  <si>
    <t>早安森林1 山櫻樹下的新家</t>
  </si>
  <si>
    <t>張哲銘著</t>
  </si>
  <si>
    <t>信誼基金出版社</t>
  </si>
  <si>
    <t>算盤法拉利</t>
  </si>
  <si>
    <t>陳昇群</t>
  </si>
  <si>
    <t>小火龍大鬧恐怖學園</t>
  </si>
  <si>
    <t>作者：哲也(張文哲) 繪者：水腦(林家蓁)</t>
  </si>
  <si>
    <t>小狐仙的超級任務5：飛天龍有懼高症</t>
  </si>
  <si>
    <t>王文華</t>
  </si>
  <si>
    <t>小兵出版社有限公司</t>
  </si>
  <si>
    <t>我可以說謊嗎？</t>
  </si>
  <si>
    <t>宮川比呂(みやがわひろ)</t>
  </si>
  <si>
    <t>台灣東方出版社股份有限公司</t>
  </si>
  <si>
    <t>瘋狂樹屋104層：安迪的牙齒非常痛</t>
  </si>
  <si>
    <t>安迪．格里菲斯 Andy Griffiths</t>
  </si>
  <si>
    <t>小麥田出版</t>
  </si>
  <si>
    <t>賴和的相思</t>
  </si>
  <si>
    <t>作者：康原/繪者：梁一念</t>
  </si>
  <si>
    <t>晨星出版有限公司</t>
  </si>
  <si>
    <t>否</t>
    <phoneticPr fontId="1" type="noConversion"/>
  </si>
  <si>
    <t>我所去過最遠的地方</t>
    <phoneticPr fontId="1" type="noConversion"/>
  </si>
  <si>
    <t>陳宗暉</t>
  </si>
  <si>
    <t>時報文化出版企業股份有限公司</t>
  </si>
  <si>
    <t>鹿港少女套書（共兩冊）：鹿港少女1：一年櫻班 開學了＋鹿港少女2：再見了 老三甲</t>
  </si>
  <si>
    <t>嶺月</t>
  </si>
  <si>
    <t>讀書共和國（字畝文化）</t>
  </si>
  <si>
    <t>否</t>
    <phoneticPr fontId="1" type="noConversion"/>
  </si>
  <si>
    <t>偵探冰室</t>
  </si>
  <si>
    <t>陳浩基、譚劍、文善、黑貓C、望日、冒業著</t>
  </si>
  <si>
    <t>蓋亞文化有限公司</t>
  </si>
  <si>
    <t>否</t>
    <phoneticPr fontId="1" type="noConversion"/>
  </si>
  <si>
    <t>山豬‧飛鼠‧撒可努(3) 外公的海</t>
  </si>
  <si>
    <t>亞榮隆‧撒可努</t>
  </si>
  <si>
    <t>耶魯國際文化事業有限公司</t>
  </si>
  <si>
    <t>媽媽，為什麼？</t>
    <phoneticPr fontId="1" type="noConversion"/>
  </si>
  <si>
    <t>谷川俊太郎(たにかわ しゅんたろう)</t>
    <phoneticPr fontId="1" type="noConversion"/>
  </si>
  <si>
    <t>台灣東方出版社股份有限公司</t>
    <phoneticPr fontId="1" type="noConversion"/>
  </si>
  <si>
    <t>臺灣</t>
    <phoneticPr fontId="1" type="noConversion"/>
  </si>
  <si>
    <t>否</t>
    <phoneticPr fontId="1" type="noConversion"/>
  </si>
  <si>
    <t>不放棄的小刺蝟</t>
    <phoneticPr fontId="1" type="noConversion"/>
  </si>
  <si>
    <t>歐絲葛・巴哈蘇娜(Özge Bahar Sunar)</t>
    <phoneticPr fontId="1" type="noConversion"/>
  </si>
  <si>
    <t>丸山小勇士</t>
    <phoneticPr fontId="1" type="noConversion"/>
  </si>
  <si>
    <t>文/吳立萍、蘭陽博物館；圖/羅鈺樺</t>
    <phoneticPr fontId="1" type="noConversion"/>
  </si>
  <si>
    <t>宜蘭縣立蘭陽博物館、遠見天下文化出版股份有限公司</t>
    <phoneticPr fontId="1" type="noConversion"/>
  </si>
  <si>
    <t>被罵了，怎麼辦？</t>
    <phoneticPr fontId="1" type="noConversion"/>
  </si>
  <si>
    <t>キタムラユウカ</t>
    <phoneticPr fontId="1" type="noConversion"/>
  </si>
  <si>
    <t>讀書共和國（小熊出版）</t>
    <phoneticPr fontId="1" type="noConversion"/>
  </si>
  <si>
    <t>我們製造的垃圾</t>
    <phoneticPr fontId="1" type="noConversion"/>
  </si>
  <si>
    <t>Michelle Lord(文)，Julia Blattman(圖)</t>
    <phoneticPr fontId="1" type="noConversion"/>
  </si>
  <si>
    <t>123轉台灣</t>
    <phoneticPr fontId="1" type="noConversion"/>
  </si>
  <si>
    <t>陳盈帆</t>
    <phoneticPr fontId="1" type="noConversion"/>
  </si>
  <si>
    <t>聯經出版</t>
    <phoneticPr fontId="1" type="noConversion"/>
  </si>
  <si>
    <t>猴子撈月</t>
    <phoneticPr fontId="1" type="noConversion"/>
  </si>
  <si>
    <t>張俊杰</t>
    <phoneticPr fontId="1" type="noConversion"/>
  </si>
  <si>
    <t>信誼基金出版社</t>
    <phoneticPr fontId="1" type="noConversion"/>
  </si>
  <si>
    <t>讓您久等了·2</t>
    <phoneticPr fontId="1" type="noConversion"/>
  </si>
  <si>
    <t>五味太郎</t>
    <phoneticPr fontId="1" type="noConversion"/>
  </si>
  <si>
    <t>阿布拉教育文化有限公司</t>
    <phoneticPr fontId="1" type="noConversion"/>
  </si>
  <si>
    <t>從鑰匙孔裡偷看</t>
    <phoneticPr fontId="1" type="noConversion"/>
  </si>
  <si>
    <t>漢斯．曼次</t>
    <phoneticPr fontId="1" type="noConversion"/>
  </si>
  <si>
    <t>瘋狂愛上書</t>
    <phoneticPr fontId="1" type="noConversion"/>
  </si>
  <si>
    <t>裘蒂．席耶拉</t>
    <phoneticPr fontId="1" type="noConversion"/>
  </si>
  <si>
    <t>如果我是學校設計師</t>
    <phoneticPr fontId="1" type="noConversion"/>
  </si>
  <si>
    <t>Chris Van Dusen</t>
    <phoneticPr fontId="1" type="noConversion"/>
  </si>
  <si>
    <t>采實文化出版集團</t>
    <phoneticPr fontId="1" type="noConversion"/>
  </si>
  <si>
    <t>可以幫我保守祕密嗎？</t>
  </si>
  <si>
    <t>愛玩．愛畫．愛上繽紛大自然【1~9歲孩子無法抗拒的寶貝書】(英國皇家鳥會RSPB合作出版 | 中英對照 | 好可愛精裝版)</t>
  </si>
  <si>
    <t>黛比．鮑威爾</t>
  </si>
  <si>
    <t>讀書共和國（野人文化）</t>
  </si>
  <si>
    <t>好多好玩的橡皮章畫</t>
  </si>
  <si>
    <t>費歐娜．沃特（Fiona Watt）／文；艾瑞卡．哈里森（Erica Harrison）／圖</t>
  </si>
  <si>
    <t>水滴文化</t>
  </si>
  <si>
    <t>今天真好</t>
  </si>
  <si>
    <t>Richard Jackson</t>
  </si>
  <si>
    <t>阿布拉教育文化有限公司</t>
  </si>
  <si>
    <t>格林文化事業股份有限公司</t>
  </si>
  <si>
    <t>也是文創有限公司 / 巴巴文化</t>
  </si>
  <si>
    <t>鬱金香</t>
  </si>
  <si>
    <t>荒井真紀</t>
  </si>
  <si>
    <t>讀書共和國（步步出版）</t>
  </si>
  <si>
    <t>盤中餐</t>
  </si>
  <si>
    <t>于虹呈</t>
  </si>
  <si>
    <t>維京國際股份有限公司</t>
  </si>
  <si>
    <t>企鵝的故事</t>
  </si>
  <si>
    <t>Antoinette Portis</t>
  </si>
  <si>
    <t>遞送瓶中信的人</t>
  </si>
  <si>
    <t>蜜雪兒．庫瓦斯(Michelle Cuevas)</t>
  </si>
  <si>
    <t>道聲出版社</t>
  </si>
  <si>
    <t>阿當，這隻貪吃的貓3</t>
  </si>
  <si>
    <t>亞平</t>
  </si>
  <si>
    <t>成語植物園之小貓老大歷險記</t>
  </si>
  <si>
    <t>王家珍</t>
  </si>
  <si>
    <t>沙茶：戰後潮汕移民與臺灣飲食變遷</t>
  </si>
  <si>
    <t>曾齡儀著</t>
  </si>
  <si>
    <t>前衛出版社</t>
  </si>
  <si>
    <t>否</t>
    <phoneticPr fontId="1" type="noConversion"/>
  </si>
  <si>
    <t>酷小子雨果1：天才的世界</t>
  </si>
  <si>
    <t>Sabine Zett</t>
  </si>
  <si>
    <t>韋伯文化</t>
  </si>
  <si>
    <t>不完整的大人</t>
  </si>
  <si>
    <t>村田沙耶香(Murata Sayaka)</t>
  </si>
  <si>
    <t>當我們同在一起</t>
  </si>
  <si>
    <t>髙森美由紀(たかもり みゆき)</t>
  </si>
  <si>
    <t>巨人安洛</t>
  </si>
  <si>
    <t>凱特•史考特(Kate Scott)</t>
  </si>
  <si>
    <t>遊戲現在開始</t>
  </si>
  <si>
    <t>Denis Markell</t>
  </si>
  <si>
    <t>李智雅姊姊，現在終於能說了</t>
  </si>
  <si>
    <t>崔眞英 최진영</t>
  </si>
  <si>
    <t>讀書共和國（自由之丘文創）</t>
  </si>
  <si>
    <t>小男孩與大猩猩</t>
    <phoneticPr fontId="1" type="noConversion"/>
  </si>
  <si>
    <t>Jackie Azúa Kramer 著</t>
    <phoneticPr fontId="1" type="noConversion"/>
  </si>
  <si>
    <t>禾流文創股份有限公司</t>
    <phoneticPr fontId="1" type="noConversion"/>
  </si>
  <si>
    <t>我很好，請再愛我一次</t>
    <phoneticPr fontId="1" type="noConversion"/>
  </si>
  <si>
    <t>M.G. Leonard 著</t>
    <phoneticPr fontId="1" type="noConversion"/>
  </si>
  <si>
    <t>禾流文創股份有限公司</t>
    <phoneticPr fontId="1" type="noConversion"/>
  </si>
  <si>
    <t>是豬不是豬</t>
    <phoneticPr fontId="1" type="noConversion"/>
  </si>
  <si>
    <t>李順玉（이순옥）</t>
    <phoneticPr fontId="1" type="noConversion"/>
  </si>
  <si>
    <t>維京國際股份有限公司</t>
    <phoneticPr fontId="1" type="noConversion"/>
  </si>
  <si>
    <t>像我這樣的一隻獅子</t>
    <phoneticPr fontId="1" type="noConversion"/>
  </si>
  <si>
    <t>Ed Vere</t>
    <phoneticPr fontId="1" type="noConversion"/>
  </si>
  <si>
    <t>高度智商和絕佳記憶力的動物──大象</t>
    <phoneticPr fontId="1" type="noConversion"/>
  </si>
  <si>
    <t>Jenni Desmond</t>
    <phoneticPr fontId="1" type="noConversion"/>
  </si>
  <si>
    <t>塑膠島</t>
    <phoneticPr fontId="1" type="noConversion"/>
  </si>
  <si>
    <t>文圖/李明愛 譯/蘇懿禎</t>
    <phoneticPr fontId="1" type="noConversion"/>
  </si>
  <si>
    <t>字畝文化</t>
    <phoneticPr fontId="1" type="noConversion"/>
  </si>
  <si>
    <t>9789869550864</t>
    <phoneticPr fontId="1" type="noConversion"/>
  </si>
  <si>
    <t>魔術魔術快點變</t>
  </si>
  <si>
    <t>林加春</t>
  </si>
  <si>
    <t>秀威少年（秀威資訊）</t>
  </si>
  <si>
    <t>小騎士特倫克系列全集（系列1至5集完整典藏書盒版）</t>
  </si>
  <si>
    <t>基爾絲汀．波伊Kirsten Boie</t>
  </si>
  <si>
    <t>城邦文化事業(股)公司-小麥田出版</t>
  </si>
  <si>
    <t>書包去遠足(新版)</t>
  </si>
  <si>
    <t>村上しいこ</t>
  </si>
  <si>
    <t>狐狸的溜冰鞋(新版)</t>
  </si>
  <si>
    <t>ゆもとかずみ</t>
  </si>
  <si>
    <t>遊樂園今天不開門(平裝)</t>
  </si>
  <si>
    <t>戸田和代</t>
  </si>
  <si>
    <t>博物館探奇5：失蹤的古生物學家</t>
  </si>
  <si>
    <t>Steve Brezenoff</t>
  </si>
  <si>
    <t>韋伯文化國際出版有限公司</t>
  </si>
  <si>
    <t>別亂碰！這是我的身體</t>
  </si>
  <si>
    <t>盧慶實、趙允珠</t>
  </si>
  <si>
    <t>采實文化</t>
  </si>
  <si>
    <t>不需要電腦的程式設計課：從遊戲中學習電腦語言、鍛鍊運算思維，培育AI時代必備的數位素養</t>
  </si>
  <si>
    <t>吉姆．克利斯欽（Jim Christian）</t>
  </si>
  <si>
    <t>積木文化</t>
  </si>
  <si>
    <t>法律的背後，是愛的戀習曲(二版)</t>
  </si>
  <si>
    <t>蘇兒真</t>
  </si>
  <si>
    <t>四也文化出版有限公司</t>
  </si>
  <si>
    <t>我們與台灣的距離：寫給美麗之島的七封情書</t>
  </si>
  <si>
    <t>新井一二三</t>
  </si>
  <si>
    <t>大田出版有限公司</t>
  </si>
  <si>
    <t>海獵記</t>
  </si>
  <si>
    <t>派崔克．奈斯（Patrick Ness）</t>
  </si>
  <si>
    <t>聯經出版</t>
  </si>
  <si>
    <t>沒有名字的男孩</t>
  </si>
  <si>
    <t>凱瑟琳．吉爾博特．莫道克（Catherine Gilbert Murdock）</t>
  </si>
  <si>
    <t>金子美鈴詩選</t>
  </si>
  <si>
    <t>金子美鈴</t>
  </si>
  <si>
    <t>印刻文學生活雜誌出版股份有限公司</t>
  </si>
  <si>
    <t>超圖解生活科技─250種現代機器運轉的祕密</t>
  </si>
  <si>
    <t>Joël Lebeaume、Clément Lebeaume</t>
  </si>
  <si>
    <t>筆神：36堂好玩的書法課</t>
  </si>
  <si>
    <t>李默父</t>
  </si>
  <si>
    <t>傳染力法則：網紅、股災到疾病，趨勢如何崛起與消長</t>
  </si>
  <si>
    <t>Adam Kucharski</t>
  </si>
  <si>
    <t>讀書共和國（行路出版）</t>
  </si>
  <si>
    <t>注音練習</t>
  </si>
  <si>
    <t>Kido親子時堂(南一書局企業股份有限公司)</t>
  </si>
  <si>
    <t>文／林儀
圖／薛慧瑩</t>
  </si>
  <si>
    <t>9789865306878</t>
  </si>
  <si>
    <t>一隻偉大的狗</t>
  </si>
  <si>
    <t>Davide Cali</t>
  </si>
  <si>
    <t>9789575037086</t>
  </si>
  <si>
    <t>熱天的時陣：嚕嚕的夏天</t>
  </si>
  <si>
    <t>聯經出版事業股份有限公司</t>
  </si>
  <si>
    <t>儲玉玲</t>
  </si>
  <si>
    <t>9789570858600</t>
  </si>
  <si>
    <t>再見的練習</t>
  </si>
  <si>
    <t>是路故事有限公司</t>
  </si>
  <si>
    <t>林小杯</t>
  </si>
  <si>
    <t>9786269534708</t>
  </si>
  <si>
    <t>微笑商店</t>
  </si>
  <si>
    <t>三采文化股份有限公司</t>
  </si>
  <si>
    <t>著．繪／喜多村惠</t>
  </si>
  <si>
    <t>9789576586538</t>
  </si>
  <si>
    <t>艾瑞養了一匹馬，才怪！</t>
  </si>
  <si>
    <t>Marcy Campbell</t>
  </si>
  <si>
    <t>9789865250171</t>
  </si>
  <si>
    <t>阿啾在哪裡？</t>
  </si>
  <si>
    <t>文．圖／廖書荻</t>
  </si>
  <si>
    <t>9789862942659</t>
  </si>
  <si>
    <t>從前從前，火車來到小島</t>
  </si>
  <si>
    <t>文．圖／黃一文</t>
  </si>
  <si>
    <t>9789862942918</t>
  </si>
  <si>
    <t>未行之路</t>
  </si>
  <si>
    <t>和英出版社</t>
  </si>
  <si>
    <t>Robert Frost</t>
  </si>
  <si>
    <t>9789860697209</t>
  </si>
  <si>
    <t>我們的城市英雄</t>
  </si>
  <si>
    <t>遠流出版事業股份有限公司</t>
  </si>
  <si>
    <t>Brian Floca</t>
  </si>
  <si>
    <t>9789573292234</t>
  </si>
  <si>
    <t>小大人的公衛素養課：流行病學×預防醫學 中研院院士陳建仁首本防疫圖文知識書</t>
  </si>
  <si>
    <t>陳建仁、胡妙芬</t>
  </si>
  <si>
    <t>9786263050815</t>
  </si>
  <si>
    <t>植物日記簿：熱血阿傑的觀察與培植筆記</t>
  </si>
  <si>
    <t>紅樹林出版(城邦文化事業股份有限公司)</t>
  </si>
  <si>
    <t>黃仕傑</t>
  </si>
  <si>
    <t>9789860681000</t>
  </si>
  <si>
    <t>這些寄生生物超下流！</t>
  </si>
  <si>
    <t>三民書局股份有限公司</t>
  </si>
  <si>
    <t>成田聰子</t>
  </si>
  <si>
    <t>9789571472775</t>
  </si>
  <si>
    <t>病毒不是故意的？！──認識傳染病大小事</t>
  </si>
  <si>
    <t>林大利</t>
  </si>
  <si>
    <t>9789865251338</t>
  </si>
  <si>
    <t>蟲蟲週刊特別報導　蝸牛哪裡去了？</t>
  </si>
  <si>
    <t>三輪一雄</t>
  </si>
  <si>
    <t>9789865250553</t>
  </si>
  <si>
    <t>黑熊太胖了怎麼辦？ 你不知道的動物園小祕密</t>
  </si>
  <si>
    <t>小角落文化(台灣角川股份有限公司)</t>
  </si>
  <si>
    <t>sirokumao</t>
  </si>
  <si>
    <t>9789865588472</t>
  </si>
  <si>
    <t>科學家都在做什麼？21位現代科學達人為你解答</t>
  </si>
  <si>
    <t>郭雅欣、陳雅茜、許雅筑、鄭茜文等</t>
  </si>
  <si>
    <t>9789573292951</t>
  </si>
  <si>
    <t>賴爸爸的數學實驗：12堂生活數感課</t>
  </si>
  <si>
    <t>賴以威</t>
  </si>
  <si>
    <t>9789573291459</t>
  </si>
  <si>
    <t>蔚藍文化出版股份有限公司</t>
  </si>
  <si>
    <t>臺灣都市傳說百科</t>
  </si>
  <si>
    <t>楊海彥、謝宜安、阮宗憲（臺北地方異聞工作室）</t>
  </si>
  <si>
    <t>9789863195856</t>
  </si>
  <si>
    <t>建立孩子思辨能力的第一套橋梁書：原來大家都不一樣、喜歡就可以帶回家嗎、為什麼要「合作」、為什麼要感謝別人</t>
  </si>
  <si>
    <t>小麥田(城邦文化事業股份有限公司)</t>
  </si>
  <si>
    <t>哲學新媒體、公羊兄（朱生亦）、蘇子媖</t>
  </si>
  <si>
    <t>9789578544765</t>
  </si>
  <si>
    <t>君偉的誤會報告</t>
  </si>
  <si>
    <t>王淑芬</t>
  </si>
  <si>
    <t>9789575037062</t>
  </si>
  <si>
    <t>我的同學是一隻熊</t>
  </si>
  <si>
    <t>張友漁</t>
  </si>
  <si>
    <t>9786263050341</t>
  </si>
  <si>
    <t>安心國小4：抱怨靠邊站</t>
  </si>
  <si>
    <t>岑澎維</t>
  </si>
  <si>
    <t>9789865252755</t>
  </si>
  <si>
    <t>恐龍在鐵道上一直奔跑</t>
  </si>
  <si>
    <t>斑馬線文庫有限公司</t>
  </si>
  <si>
    <t>Watan 瓦旦、Ali 阿麗、Makao 馬告</t>
  </si>
  <si>
    <t>9789869921084</t>
  </si>
  <si>
    <t>米米和莎莎2：一個美好的假日</t>
  </si>
  <si>
    <t>Katarína Kerekesoá、Katarína Moláková、Alexandra Salmela</t>
  </si>
  <si>
    <t>9789869914994</t>
  </si>
  <si>
    <t>少年小樹之歌</t>
  </si>
  <si>
    <t>英屬維京群島商高寶國際有限公司台灣分公司</t>
  </si>
  <si>
    <t>Forrest Carter</t>
  </si>
  <si>
    <t>9789865060022</t>
  </si>
  <si>
    <t>我的非洲家人（新版）</t>
  </si>
  <si>
    <t>堀米薰</t>
  </si>
  <si>
    <t>9789865251963</t>
  </si>
  <si>
    <t>一位年輕博物學家的日記</t>
  </si>
  <si>
    <t>春山出版有限公司</t>
  </si>
  <si>
    <t>Dara McAnulty</t>
  </si>
  <si>
    <t>9786269524259</t>
  </si>
  <si>
    <t>地心探險記【法文全譯插圖本】</t>
  </si>
  <si>
    <t>好讀出版有限公司</t>
  </si>
  <si>
    <t>著／Jules Gabriel Verne
繪／Édouard Riou</t>
  </si>
  <si>
    <t>9789861785578</t>
  </si>
  <si>
    <t>台語的鄉土口味——俗諺、俚語</t>
  </si>
  <si>
    <t>島座放送有限公司</t>
  </si>
  <si>
    <t>顏勝堂</t>
  </si>
  <si>
    <t>9789869857246</t>
  </si>
  <si>
    <t>我做專題研究，學會獨立思考</t>
  </si>
  <si>
    <t>商周出版(城邦文化事業股份有限公司)</t>
  </si>
  <si>
    <t>黃春木</t>
  </si>
  <si>
    <t>9786267012499</t>
  </si>
  <si>
    <t>會呼吸的土團屋</t>
  </si>
  <si>
    <t>9789865465735</t>
  </si>
  <si>
    <t>一輩子只有你：我的第一本狗狗照護書</t>
  </si>
  <si>
    <t>創意市集出版社(城邦文化事業股份有限公司)</t>
  </si>
  <si>
    <t>劉彤渲</t>
  </si>
  <si>
    <t>9789860769043</t>
  </si>
  <si>
    <t>如果三隻小豬懂經濟學：小學開始就該懂的經濟學概念</t>
  </si>
  <si>
    <t>采實文化事業股份有限公司</t>
  </si>
  <si>
    <t>9789865073701</t>
  </si>
  <si>
    <t>人類圖鑑：從外貌到生活文化，由表達方式到價值觀的多元世界圖解大全</t>
  </si>
  <si>
    <t>著／IROHA編輯部
圖／間芝勇輔</t>
  </si>
  <si>
    <t>9789865074869</t>
  </si>
  <si>
    <t>野人(讀書共和國文化有限公司)</t>
  </si>
  <si>
    <t>世界觀．給孩子的萬物大地圖【50幅視覺資訊地圖，建構跨領域多元視角】</t>
  </si>
  <si>
    <t>Jon Richards、Ed Simkins</t>
  </si>
  <si>
    <t>9789863844730</t>
  </si>
  <si>
    <t>打怪前先離婚？</t>
  </si>
  <si>
    <t>長鴻出版社</t>
  </si>
  <si>
    <t>安妮羊</t>
  </si>
  <si>
    <t>9789865046804</t>
  </si>
  <si>
    <t>大辣出版股份有限公司</t>
  </si>
  <si>
    <t>戰場通信</t>
  </si>
  <si>
    <t>原動力文化事業有限公司</t>
  </si>
  <si>
    <t>簡嘉誠</t>
  </si>
  <si>
    <t>9789860610918</t>
  </si>
  <si>
    <t>最軟！東京人夫日記 3</t>
  </si>
  <si>
    <t>米奇鰻</t>
  </si>
  <si>
    <t>9786267059074</t>
  </si>
  <si>
    <t>臺灣</t>
    <phoneticPr fontId="14" type="noConversion"/>
  </si>
  <si>
    <t>中文圖書</t>
    <phoneticPr fontId="1" type="noConversion"/>
  </si>
  <si>
    <r>
      <t>文／朴遠培（</t>
    </r>
    <r>
      <rPr>
        <sz val="14"/>
        <color rgb="FF000000"/>
        <rFont val="BatangChe"/>
        <family val="3"/>
        <charset val="129"/>
      </rPr>
      <t>박원배</t>
    </r>
    <r>
      <rPr>
        <sz val="14"/>
        <color rgb="FF000000"/>
        <rFont val="標楷體"/>
        <family val="4"/>
        <charset val="136"/>
      </rPr>
      <t>）
圖／宋延善（</t>
    </r>
    <r>
      <rPr>
        <sz val="14"/>
        <color rgb="FF000000"/>
        <rFont val="BatangChe"/>
        <family val="3"/>
        <charset val="129"/>
      </rPr>
      <t>송연선</t>
    </r>
    <r>
      <rPr>
        <sz val="14"/>
        <color rgb="FF000000"/>
        <rFont val="標楷體"/>
        <family val="4"/>
        <charset val="136"/>
      </rPr>
      <t>）</t>
    </r>
    <phoneticPr fontId="1" type="noConversion"/>
  </si>
  <si>
    <t>世界的孩子歡迎你</t>
  </si>
  <si>
    <t>Moira Butterfield</t>
  </si>
  <si>
    <t>百萬好點子</t>
  </si>
  <si>
    <t>Катерина Сад</t>
  </si>
  <si>
    <t>道聲</t>
  </si>
  <si>
    <t>悲傷，讓我抱抱你</t>
  </si>
  <si>
    <t>Eva Eland</t>
  </si>
  <si>
    <t>阿黛兒與西蒙巴黎放學記（新版）</t>
  </si>
  <si>
    <t>芭芭拉‧麥克林托克（Barbara McClintock）</t>
  </si>
  <si>
    <t>最美的海洋...｛需要我們一起來保護｝</t>
  </si>
  <si>
    <t>Amandine Thomas</t>
  </si>
  <si>
    <t>小樹文化</t>
  </si>
  <si>
    <t>小難民塔莉亞</t>
  </si>
  <si>
    <t>Colette Hus-David</t>
  </si>
  <si>
    <t>月亮－夜晚擁抱的世界</t>
  </si>
  <si>
    <t>Patricia Hegarty</t>
  </si>
  <si>
    <t>環遊世界八十樹(首刷限量海報版)</t>
  </si>
  <si>
    <t>Jonathan Drori／Lucille Clerc</t>
  </si>
  <si>
    <t>天培</t>
  </si>
  <si>
    <t>穿越雪山隧道</t>
  </si>
  <si>
    <t>作者/黃健琪 繪者/吳子平</t>
  </si>
  <si>
    <t>讀書共和國（木馬文化）</t>
  </si>
  <si>
    <t>寫給青少年的物種起源：突變、天擇、適者生存，演化論之父達爾文革命性鉅作，改變人類看世界的方式（經典問世一百六十週年紀念版‧全彩圖解）</t>
  </si>
  <si>
    <t>Charles Darwin、Rebecca Stefoff</t>
  </si>
  <si>
    <t>四大科學家——阿基米德、牛頓、達爾文、愛因斯坦</t>
  </si>
  <si>
    <t>劉思源、李廉步、殷麗君</t>
  </si>
  <si>
    <t>這不是你的錯：陪伴孩子走出家庭暴力</t>
  </si>
  <si>
    <t>伊洛娜．拉姆汀克 Ilona Lammertink、艾爾絲．佛梅爾福特Els Vermeltfoort</t>
  </si>
  <si>
    <t>查某人的二二八：政治寡婦的故事 二○二○年增訂版</t>
  </si>
  <si>
    <t>沈秀華</t>
  </si>
  <si>
    <t>當時小明月</t>
  </si>
  <si>
    <t>林佳樺</t>
  </si>
  <si>
    <t>有鹿文化事業有限公司</t>
  </si>
  <si>
    <t>永遠的雕像</t>
  </si>
  <si>
    <t>跆拳少女</t>
  </si>
  <si>
    <t>張英珉</t>
  </si>
  <si>
    <t>李崇建X甘耀明故事想想：藍眼叔叔</t>
  </si>
  <si>
    <t>李崇建、甘耀明</t>
  </si>
  <si>
    <t>風暴之子</t>
  </si>
  <si>
    <t>葛葉著</t>
  </si>
  <si>
    <t>米米和莎莎1：不怕黑的好朋友</t>
  </si>
  <si>
    <t>作者：卡科萊娜（Katarína Kerekesová）、莫拉科娃（Katarína Moláková）、莎曼拉（Alexandra Salmela） 繪者：卡科萊娜（Katarína Kerekesová）、波適馬（Boris Šima）、伊白絲（Ivana Šebestová）</t>
  </si>
  <si>
    <t>壞心姑媽：大衛．威廉幽默成長小說8</t>
  </si>
  <si>
    <t>作者：大衛．威廉（David Walliams）/繪者：東尼．羅斯（Tony Ross）</t>
  </si>
  <si>
    <t>梵谷兄弟</t>
  </si>
  <si>
    <t>Vincent and Theo︰The Van Gogh Brothers</t>
  </si>
  <si>
    <t>博識圖書出版有限公司</t>
  </si>
  <si>
    <t>三鎖之門（穿越量子世界1）</t>
  </si>
  <si>
    <t>Sonia Fernández-Vidal</t>
  </si>
  <si>
    <t>愛的科學實驗</t>
  </si>
  <si>
    <t>泰‧凱勒（Tae Keller）</t>
  </si>
  <si>
    <t>森林報報：春天，森林裡有什麼新鮮事！（全世界孩子都在讀的世界經典自然文學）</t>
  </si>
  <si>
    <t>作者/Vitaly Bianki（維‧比安基） 繪者/Katya Molodtsova（卡佳‧莫洛措娃）</t>
  </si>
  <si>
    <t>大文豪的童話：魔法魚骨、異想王后、藍鬍子的幽靈……狄更斯、馬克吐溫、卡爾維諾等30位文學大師，寫給大人與孩子的奇幻故事（中文世界首度出版）</t>
  </si>
  <si>
    <t>歌德、王爾德、葉慈、馬克吐溫、赫塞、卡爾維諾、辛格等</t>
  </si>
  <si>
    <t>超乎想像！工作大不同</t>
  </si>
  <si>
    <t>Natalie Labarre</t>
  </si>
  <si>
    <t>0垃圾：101個減塑、回收、手作與再利用的0垃圾生活訣竅。</t>
  </si>
  <si>
    <t>凱瑟琳‧肯洛 (Kathryn Kellogg)</t>
  </si>
  <si>
    <t>驚奇甲蟲</t>
  </si>
  <si>
    <t>丸山宗利/福井敬貴</t>
  </si>
  <si>
    <t>思考實驗室：鍛鍊邏輯思考力的33個思考實驗</t>
  </si>
  <si>
    <t>北村良子</t>
  </si>
  <si>
    <t>來自清水的孩子 Son of Formosa 1：愛讀冊的少年</t>
  </si>
  <si>
    <t>游珮芸, 周見信</t>
  </si>
  <si>
    <t>慢工文化事業有限公司</t>
  </si>
  <si>
    <t>蜉蝣之島</t>
  </si>
  <si>
    <t>葉長青, 李尚喬</t>
  </si>
  <si>
    <t>達文西二號</t>
  </si>
  <si>
    <t>Stéphane Levallois</t>
  </si>
  <si>
    <t>Kinono  作</t>
  </si>
  <si>
    <t>張季雅 作</t>
  </si>
  <si>
    <t>漢寶包 作</t>
  </si>
  <si>
    <t>畫電影的人：手繪海報的美好時光</t>
  </si>
  <si>
    <t>簡嘉誠 作</t>
  </si>
  <si>
    <t>倉薗紀彦</t>
  </si>
  <si>
    <t>城邦文化事業股份有限公司(尖端出版)</t>
  </si>
  <si>
    <t>9789571076560、9789571076577、9789571076744、9789571076751</t>
  </si>
  <si>
    <t>是</t>
    <phoneticPr fontId="1" type="noConversion"/>
  </si>
  <si>
    <t>蘭人異聞錄II：溪之南，山之北</t>
    <phoneticPr fontId="1" type="noConversion"/>
  </si>
  <si>
    <t>異人茶跡4：茶迷大稻埕</t>
    <phoneticPr fontId="1" type="noConversion"/>
  </si>
  <si>
    <t>雲之獸：來自遠古的守護者</t>
    <phoneticPr fontId="1" type="noConversion"/>
  </si>
  <si>
    <t>是</t>
    <phoneticPr fontId="1" type="noConversion"/>
  </si>
  <si>
    <t>校名：臺南市關廟區文和實驗小學
填表人：洪幸子               教務主任：李嘉泰               校長：葉亮宏
連絡電話：06-5551937#12      網路電話：307010</t>
    <phoneticPr fontId="1" type="noConversion"/>
  </si>
  <si>
    <t>地心歷險記(01)~(04)完</t>
    <phoneticPr fontId="1" type="noConversion"/>
  </si>
  <si>
    <t>Waddell, Martin/ Firth, Barbara</t>
    <phoneticPr fontId="1" type="noConversion"/>
  </si>
  <si>
    <t>Bizzy Bear: Chinese New Year</t>
    <phoneticPr fontId="18" type="noConversion"/>
  </si>
  <si>
    <t>Benji Davies</t>
    <phoneticPr fontId="18" type="noConversion"/>
  </si>
  <si>
    <t>NOSY CROW</t>
    <phoneticPr fontId="18" type="noConversion"/>
  </si>
  <si>
    <t>英國</t>
    <phoneticPr fontId="18" type="noConversion"/>
  </si>
  <si>
    <t>英語圖書</t>
    <phoneticPr fontId="1" type="noConversion"/>
  </si>
  <si>
    <t>Bizzy Bear: Christmas Helper</t>
    <phoneticPr fontId="18" type="noConversion"/>
  </si>
  <si>
    <t>Christmas Street</t>
    <phoneticPr fontId="18" type="noConversion"/>
  </si>
  <si>
    <t xml:space="preserve"> Jonathan Emmett/ Ingela P Arrhenius (ILT)</t>
    <phoneticPr fontId="18" type="noConversion"/>
  </si>
  <si>
    <t>Lulu's Shoes</t>
    <phoneticPr fontId="18" type="noConversion"/>
  </si>
  <si>
    <t> Camilla Reid,Ailie Busby (ILT)</t>
  </si>
  <si>
    <t>Bloomsbury Children’s Books</t>
    <phoneticPr fontId="18" type="noConversion"/>
  </si>
  <si>
    <t>Lulu's Lunch</t>
    <phoneticPr fontId="18" type="noConversion"/>
  </si>
  <si>
    <t>Lulu's Clothes</t>
    <phoneticPr fontId="18" type="noConversion"/>
  </si>
  <si>
    <t>LuLu at the Zoo</t>
    <phoneticPr fontId="18" type="noConversion"/>
  </si>
  <si>
    <t xml:space="preserve"> Colin Harrison</t>
    <phoneticPr fontId="18" type="noConversion"/>
  </si>
  <si>
    <t>我是小孩，我有話要說</t>
  </si>
  <si>
    <t>林真美</t>
  </si>
  <si>
    <t>玉山社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</si>
</sst>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0_ "/>
    <numFmt numFmtId="177" formatCode="0&quot; &quot;;[Red]&quot;(&quot;0&quot;)&quot;"/>
    <numFmt numFmtId="178" formatCode="0_);[Red]\(0\)"/>
  </numFmts>
  <fonts count="20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4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9"/>
      <name val="新細明體"/>
      <family val="1"/>
      <charset val="136"/>
      <scheme val="minor"/>
    </font>
    <font>
      <sz val="14"/>
      <color rgb="FF000000"/>
      <name val="標楷體"/>
      <family val="4"/>
      <charset val="136"/>
    </font>
    <font>
      <sz val="14"/>
      <color rgb="FF000000"/>
      <name val="BatangChe"/>
      <family val="3"/>
      <charset val="129"/>
    </font>
    <font>
      <sz val="12"/>
      <color rgb="FFFF0000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10"/>
      <color rgb="FF000000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2" borderId="1" xfId="0" applyFont="1" applyFill="1" applyBorder="1">
      <alignment vertical="center"/>
    </xf>
    <xf numFmtId="0" fontId="12" fillId="2" borderId="1" xfId="4" applyFont="1" applyFill="1" applyBorder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>
      <alignment vertical="center"/>
    </xf>
    <xf numFmtId="0" fontId="0" fillId="0" borderId="0" xfId="0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177" fontId="15" fillId="0" borderId="1" xfId="0" applyNumberFormat="1" applyFont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12" fontId="12" fillId="4" borderId="8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12" fontId="12" fillId="0" borderId="8" xfId="0" applyNumberFormat="1" applyFont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vertical="center" wrapText="1"/>
    </xf>
    <xf numFmtId="0" fontId="0" fillId="2" borderId="1" xfId="0" applyFill="1" applyBorder="1">
      <alignment vertical="center"/>
    </xf>
    <xf numFmtId="0" fontId="0" fillId="2" borderId="0" xfId="0" applyFill="1">
      <alignment vertical="center"/>
    </xf>
    <xf numFmtId="3" fontId="0" fillId="0" borderId="0" xfId="0" applyNumberFormat="1">
      <alignment vertical="center"/>
    </xf>
    <xf numFmtId="3" fontId="17" fillId="0" borderId="0" xfId="0" applyNumberFormat="1" applyFont="1">
      <alignment vertical="center"/>
    </xf>
    <xf numFmtId="0" fontId="6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1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178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</cellXfs>
  <cellStyles count="5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超連結" xfId="4" builtinId="8"/>
  </cellStyles>
  <dxfs count="2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earch.books.com.tw/search/query/key/Carle%2C+Eric/adv_author/1/" TargetMode="External"/><Relationship Id="rId2" Type="http://schemas.openxmlformats.org/officeDocument/2006/relationships/hyperlink" Target="https://search.books.com.tw/search/query/key/Sweeney%2C+Joan%2F+Trithart%2C+Emma+%28ILT%29/adv_author/1/" TargetMode="External"/><Relationship Id="rId1" Type="http://schemas.openxmlformats.org/officeDocument/2006/relationships/hyperlink" Target="https://search.books.com.tw/search/query/key/Lionni%2C+Leo/adv_author/1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search.books.com.tw/search/query/key/Gomi%2C+Taro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87"/>
  <sheetViews>
    <sheetView tabSelected="1" zoomScale="80" zoomScaleNormal="80" zoomScaleSheetLayoutView="100" zoomScalePageLayoutView="40" workbookViewId="0">
      <selection activeCell="A186" sqref="A186:M186"/>
    </sheetView>
  </sheetViews>
  <sheetFormatPr defaultRowHeight="16.2"/>
  <cols>
    <col min="1" max="1" width="6.77734375" customWidth="1"/>
    <col min="2" max="2" width="60.77734375" style="44" customWidth="1"/>
    <col min="3" max="3" width="44.88671875" customWidth="1"/>
    <col min="4" max="4" width="49.88671875" customWidth="1"/>
    <col min="5" max="5" width="10" style="19" customWidth="1"/>
    <col min="6" max="6" width="26.44140625" style="19" customWidth="1"/>
    <col min="7" max="8" width="8.77734375" style="19" customWidth="1"/>
    <col min="9" max="9" width="10.77734375" style="19" customWidth="1"/>
    <col min="10" max="12" width="6.77734375" style="19" customWidth="1"/>
  </cols>
  <sheetData>
    <row r="1" spans="1:14" ht="24.6">
      <c r="A1" s="48" t="s">
        <v>15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50"/>
    </row>
    <row r="2" spans="1:14" ht="24.6">
      <c r="A2" s="51" t="s">
        <v>16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3"/>
    </row>
    <row r="3" spans="1:14" ht="41.4">
      <c r="A3" s="2" t="s">
        <v>0</v>
      </c>
      <c r="B3" s="37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5" t="s">
        <v>13</v>
      </c>
      <c r="I3" s="2" t="s">
        <v>6</v>
      </c>
      <c r="J3" s="6" t="s">
        <v>7</v>
      </c>
      <c r="K3" s="6" t="s">
        <v>8</v>
      </c>
      <c r="L3" s="6" t="s">
        <v>9</v>
      </c>
      <c r="M3" s="4" t="s">
        <v>10</v>
      </c>
    </row>
    <row r="4" spans="1:14" ht="19.8">
      <c r="A4" s="2">
        <v>1</v>
      </c>
      <c r="B4" s="57" t="s">
        <v>519</v>
      </c>
      <c r="C4" s="56" t="s">
        <v>520</v>
      </c>
      <c r="D4" s="56" t="s">
        <v>521</v>
      </c>
      <c r="E4" s="22" t="s">
        <v>522</v>
      </c>
      <c r="F4" s="58">
        <v>9781839942594</v>
      </c>
      <c r="G4" s="22">
        <v>1</v>
      </c>
      <c r="H4" s="22">
        <v>385</v>
      </c>
      <c r="I4" s="22">
        <f t="shared" ref="I4:I10" si="0">G4*H4</f>
        <v>385</v>
      </c>
      <c r="J4" s="56" t="s">
        <v>22</v>
      </c>
      <c r="K4" s="56" t="s">
        <v>22</v>
      </c>
      <c r="L4" s="23" t="s">
        <v>22</v>
      </c>
      <c r="M4" s="55" t="s">
        <v>523</v>
      </c>
    </row>
    <row r="5" spans="1:14" ht="19.8">
      <c r="A5" s="2">
        <v>2</v>
      </c>
      <c r="B5" s="57" t="s">
        <v>524</v>
      </c>
      <c r="C5" s="56" t="s">
        <v>520</v>
      </c>
      <c r="D5" s="56" t="s">
        <v>521</v>
      </c>
      <c r="E5" s="22" t="s">
        <v>522</v>
      </c>
      <c r="F5" s="58">
        <v>9780857632975</v>
      </c>
      <c r="G5" s="22">
        <v>1</v>
      </c>
      <c r="H5" s="22">
        <v>385</v>
      </c>
      <c r="I5" s="22">
        <f t="shared" si="0"/>
        <v>385</v>
      </c>
      <c r="J5" s="56" t="s">
        <v>22</v>
      </c>
      <c r="K5" s="56" t="s">
        <v>22</v>
      </c>
      <c r="L5" s="23" t="s">
        <v>22</v>
      </c>
      <c r="M5" s="55" t="s">
        <v>523</v>
      </c>
    </row>
    <row r="6" spans="1:14" ht="39.6">
      <c r="A6" s="2">
        <v>3</v>
      </c>
      <c r="B6" s="57" t="s">
        <v>525</v>
      </c>
      <c r="C6" s="56" t="s">
        <v>526</v>
      </c>
      <c r="D6" s="56" t="s">
        <v>521</v>
      </c>
      <c r="E6" s="22" t="s">
        <v>522</v>
      </c>
      <c r="F6" s="58">
        <v>9781839943126</v>
      </c>
      <c r="G6" s="22">
        <v>1</v>
      </c>
      <c r="H6" s="22">
        <v>824</v>
      </c>
      <c r="I6" s="22">
        <f t="shared" si="0"/>
        <v>824</v>
      </c>
      <c r="J6" s="56" t="s">
        <v>22</v>
      </c>
      <c r="K6" s="56" t="s">
        <v>22</v>
      </c>
      <c r="L6" s="23" t="s">
        <v>22</v>
      </c>
      <c r="M6" s="55" t="s">
        <v>523</v>
      </c>
    </row>
    <row r="7" spans="1:14" ht="19.8">
      <c r="A7" s="2">
        <v>4</v>
      </c>
      <c r="B7" s="57" t="s">
        <v>527</v>
      </c>
      <c r="C7" s="22" t="s">
        <v>528</v>
      </c>
      <c r="D7" s="22" t="s">
        <v>529</v>
      </c>
      <c r="E7" s="22" t="s">
        <v>522</v>
      </c>
      <c r="F7" s="58">
        <v>9780747594031</v>
      </c>
      <c r="G7" s="22">
        <v>1</v>
      </c>
      <c r="H7" s="22">
        <v>385</v>
      </c>
      <c r="I7" s="22">
        <f t="shared" si="0"/>
        <v>385</v>
      </c>
      <c r="J7" s="56" t="s">
        <v>22</v>
      </c>
      <c r="K7" s="56" t="s">
        <v>22</v>
      </c>
      <c r="L7" s="23" t="s">
        <v>22</v>
      </c>
      <c r="M7" s="55" t="s">
        <v>523</v>
      </c>
    </row>
    <row r="8" spans="1:14" ht="19.8">
      <c r="A8" s="2">
        <v>5</v>
      </c>
      <c r="B8" s="57" t="s">
        <v>530</v>
      </c>
      <c r="C8" s="22" t="s">
        <v>528</v>
      </c>
      <c r="D8" s="22" t="s">
        <v>529</v>
      </c>
      <c r="E8" s="22" t="s">
        <v>522</v>
      </c>
      <c r="F8" s="58">
        <v>9780747599906</v>
      </c>
      <c r="G8" s="22">
        <v>1</v>
      </c>
      <c r="H8" s="22">
        <v>385</v>
      </c>
      <c r="I8" s="22">
        <f t="shared" si="0"/>
        <v>385</v>
      </c>
      <c r="J8" s="56" t="s">
        <v>22</v>
      </c>
      <c r="K8" s="56" t="s">
        <v>22</v>
      </c>
      <c r="L8" s="23" t="s">
        <v>22</v>
      </c>
      <c r="M8" s="55" t="s">
        <v>523</v>
      </c>
    </row>
    <row r="9" spans="1:14" ht="19.8">
      <c r="A9" s="2">
        <v>6</v>
      </c>
      <c r="B9" s="57" t="s">
        <v>531</v>
      </c>
      <c r="C9" s="22" t="s">
        <v>528</v>
      </c>
      <c r="D9" s="22" t="s">
        <v>529</v>
      </c>
      <c r="E9" s="22" t="s">
        <v>522</v>
      </c>
      <c r="F9" s="58">
        <v>9780747597841</v>
      </c>
      <c r="G9" s="22">
        <v>1</v>
      </c>
      <c r="H9" s="22">
        <v>385</v>
      </c>
      <c r="I9" s="22">
        <f t="shared" si="0"/>
        <v>385</v>
      </c>
      <c r="J9" s="56" t="s">
        <v>22</v>
      </c>
      <c r="K9" s="56" t="s">
        <v>22</v>
      </c>
      <c r="L9" s="23" t="s">
        <v>22</v>
      </c>
      <c r="M9" s="55" t="s">
        <v>523</v>
      </c>
    </row>
    <row r="10" spans="1:14" ht="19.8">
      <c r="A10" s="2">
        <v>7</v>
      </c>
      <c r="B10" s="57" t="s">
        <v>532</v>
      </c>
      <c r="C10" s="22" t="s">
        <v>533</v>
      </c>
      <c r="D10" s="22" t="s">
        <v>529</v>
      </c>
      <c r="E10" s="22" t="s">
        <v>522</v>
      </c>
      <c r="F10" s="58">
        <v>9781408828175</v>
      </c>
      <c r="G10" s="22">
        <v>1</v>
      </c>
      <c r="H10" s="22">
        <v>439</v>
      </c>
      <c r="I10" s="22">
        <f t="shared" si="0"/>
        <v>439</v>
      </c>
      <c r="J10" s="56" t="s">
        <v>22</v>
      </c>
      <c r="K10" s="56" t="s">
        <v>22</v>
      </c>
      <c r="L10" s="23" t="s">
        <v>22</v>
      </c>
      <c r="M10" s="55" t="s">
        <v>523</v>
      </c>
    </row>
    <row r="11" spans="1:14" ht="19.8">
      <c r="A11" s="2">
        <v>8</v>
      </c>
      <c r="B11" s="7" t="s">
        <v>17</v>
      </c>
      <c r="C11" s="8" t="s">
        <v>18</v>
      </c>
      <c r="D11" s="7" t="s">
        <v>19</v>
      </c>
      <c r="E11" s="12" t="s">
        <v>20</v>
      </c>
      <c r="F11" s="34" t="s">
        <v>21</v>
      </c>
      <c r="G11" s="12">
        <v>1</v>
      </c>
      <c r="H11" s="13">
        <v>280</v>
      </c>
      <c r="I11" s="13">
        <v>280</v>
      </c>
      <c r="J11" s="12" t="s">
        <v>22</v>
      </c>
      <c r="K11" s="12" t="s">
        <v>22</v>
      </c>
      <c r="L11" s="12" t="s">
        <v>22</v>
      </c>
      <c r="M11" s="9" t="s">
        <v>23</v>
      </c>
      <c r="N11" s="46"/>
    </row>
    <row r="12" spans="1:14" ht="19.8">
      <c r="A12" s="2">
        <v>9</v>
      </c>
      <c r="B12" s="7" t="s">
        <v>24</v>
      </c>
      <c r="C12" s="8" t="s">
        <v>25</v>
      </c>
      <c r="D12" s="7" t="s">
        <v>26</v>
      </c>
      <c r="E12" s="12" t="s">
        <v>20</v>
      </c>
      <c r="F12" s="34" t="s">
        <v>27</v>
      </c>
      <c r="G12" s="12">
        <v>1</v>
      </c>
      <c r="H12" s="13">
        <v>280</v>
      </c>
      <c r="I12" s="13">
        <v>280</v>
      </c>
      <c r="J12" s="12" t="s">
        <v>28</v>
      </c>
      <c r="K12" s="12" t="s">
        <v>28</v>
      </c>
      <c r="L12" s="12" t="s">
        <v>28</v>
      </c>
      <c r="M12" s="9" t="s">
        <v>23</v>
      </c>
    </row>
    <row r="13" spans="1:14" ht="19.8">
      <c r="A13" s="2">
        <v>10</v>
      </c>
      <c r="B13" s="7" t="s">
        <v>29</v>
      </c>
      <c r="C13" s="8" t="s">
        <v>30</v>
      </c>
      <c r="D13" s="7" t="s">
        <v>31</v>
      </c>
      <c r="E13" s="12" t="s">
        <v>20</v>
      </c>
      <c r="F13" s="34" t="s">
        <v>32</v>
      </c>
      <c r="G13" s="12">
        <v>1</v>
      </c>
      <c r="H13" s="13">
        <v>315</v>
      </c>
      <c r="I13" s="13">
        <v>315</v>
      </c>
      <c r="J13" s="12" t="s">
        <v>33</v>
      </c>
      <c r="K13" s="12" t="s">
        <v>33</v>
      </c>
      <c r="L13" s="12" t="s">
        <v>33</v>
      </c>
      <c r="M13" s="9" t="s">
        <v>23</v>
      </c>
    </row>
    <row r="14" spans="1:14" ht="19.8">
      <c r="A14" s="2">
        <v>11</v>
      </c>
      <c r="B14" s="7" t="s">
        <v>34</v>
      </c>
      <c r="C14" s="7" t="s">
        <v>35</v>
      </c>
      <c r="D14" s="7" t="s">
        <v>36</v>
      </c>
      <c r="E14" s="12" t="s">
        <v>20</v>
      </c>
      <c r="F14" s="34" t="s">
        <v>37</v>
      </c>
      <c r="G14" s="12">
        <v>1</v>
      </c>
      <c r="H14" s="12">
        <v>385</v>
      </c>
      <c r="I14" s="12">
        <f>H14</f>
        <v>385</v>
      </c>
      <c r="J14" s="12" t="s">
        <v>22</v>
      </c>
      <c r="K14" s="12" t="s">
        <v>22</v>
      </c>
      <c r="L14" s="12" t="s">
        <v>22</v>
      </c>
      <c r="M14" s="9" t="s">
        <v>23</v>
      </c>
    </row>
    <row r="15" spans="1:14" ht="19.8">
      <c r="A15" s="2">
        <v>12</v>
      </c>
      <c r="B15" s="7" t="s">
        <v>38</v>
      </c>
      <c r="C15" s="8" t="s">
        <v>39</v>
      </c>
      <c r="D15" s="7" t="s">
        <v>40</v>
      </c>
      <c r="E15" s="12" t="s">
        <v>20</v>
      </c>
      <c r="F15" s="34" t="s">
        <v>41</v>
      </c>
      <c r="G15" s="12">
        <v>1</v>
      </c>
      <c r="H15" s="13">
        <v>595</v>
      </c>
      <c r="I15" s="13">
        <v>595</v>
      </c>
      <c r="J15" s="12" t="s">
        <v>22</v>
      </c>
      <c r="K15" s="12" t="s">
        <v>22</v>
      </c>
      <c r="L15" s="12" t="s">
        <v>22</v>
      </c>
      <c r="M15" s="9" t="s">
        <v>23</v>
      </c>
    </row>
    <row r="16" spans="1:14" ht="19.8">
      <c r="A16" s="2">
        <v>13</v>
      </c>
      <c r="B16" s="7" t="s">
        <v>42</v>
      </c>
      <c r="C16" s="7" t="s">
        <v>43</v>
      </c>
      <c r="D16" s="7" t="s">
        <v>44</v>
      </c>
      <c r="E16" s="12" t="s">
        <v>20</v>
      </c>
      <c r="F16" s="16">
        <v>9780698118959</v>
      </c>
      <c r="G16" s="12">
        <v>1</v>
      </c>
      <c r="H16" s="13">
        <v>280</v>
      </c>
      <c r="I16" s="13">
        <v>280</v>
      </c>
      <c r="J16" s="12" t="s">
        <v>22</v>
      </c>
      <c r="K16" s="12" t="s">
        <v>22</v>
      </c>
      <c r="L16" s="12" t="s">
        <v>22</v>
      </c>
      <c r="M16" s="9" t="s">
        <v>23</v>
      </c>
    </row>
    <row r="17" spans="1:14" ht="19.8">
      <c r="A17" s="2">
        <v>14</v>
      </c>
      <c r="B17" s="7" t="s">
        <v>45</v>
      </c>
      <c r="C17" s="7" t="s">
        <v>518</v>
      </c>
      <c r="D17" s="7" t="s">
        <v>46</v>
      </c>
      <c r="E17" s="12" t="s">
        <v>20</v>
      </c>
      <c r="F17" s="16">
        <v>9781406352849</v>
      </c>
      <c r="G17" s="12">
        <v>1</v>
      </c>
      <c r="H17" s="13">
        <v>384</v>
      </c>
      <c r="I17" s="13">
        <v>384</v>
      </c>
      <c r="J17" s="12" t="s">
        <v>22</v>
      </c>
      <c r="K17" s="12" t="s">
        <v>22</v>
      </c>
      <c r="L17" s="12" t="s">
        <v>22</v>
      </c>
      <c r="M17" s="9" t="s">
        <v>23</v>
      </c>
    </row>
    <row r="18" spans="1:14" ht="39.6">
      <c r="A18" s="2">
        <v>15</v>
      </c>
      <c r="B18" s="38" t="s">
        <v>59</v>
      </c>
      <c r="C18" s="11" t="s">
        <v>55</v>
      </c>
      <c r="D18" s="10" t="s">
        <v>56</v>
      </c>
      <c r="E18" s="15" t="s">
        <v>58</v>
      </c>
      <c r="F18" s="36" t="s">
        <v>57</v>
      </c>
      <c r="G18" s="12">
        <v>1</v>
      </c>
      <c r="H18" s="14">
        <v>245</v>
      </c>
      <c r="I18" s="14">
        <f>G18*H18</f>
        <v>245</v>
      </c>
      <c r="J18" s="14" t="s">
        <v>54</v>
      </c>
      <c r="K18" s="14" t="s">
        <v>54</v>
      </c>
      <c r="L18" s="14" t="s">
        <v>54</v>
      </c>
      <c r="M18" s="9" t="s">
        <v>23</v>
      </c>
    </row>
    <row r="19" spans="1:14" ht="19.8">
      <c r="A19" s="2">
        <v>16</v>
      </c>
      <c r="B19" s="7" t="s">
        <v>47</v>
      </c>
      <c r="C19" s="7" t="s">
        <v>48</v>
      </c>
      <c r="D19" s="7" t="s">
        <v>49</v>
      </c>
      <c r="E19" s="12" t="s">
        <v>20</v>
      </c>
      <c r="F19" s="16">
        <v>9780552545648</v>
      </c>
      <c r="G19" s="12">
        <v>1</v>
      </c>
      <c r="H19" s="13">
        <v>350</v>
      </c>
      <c r="I19" s="13">
        <v>350</v>
      </c>
      <c r="J19" s="12" t="s">
        <v>50</v>
      </c>
      <c r="K19" s="12" t="s">
        <v>50</v>
      </c>
      <c r="L19" s="12" t="s">
        <v>50</v>
      </c>
      <c r="M19" s="9" t="s">
        <v>23</v>
      </c>
    </row>
    <row r="20" spans="1:14" ht="19.8">
      <c r="A20" s="2">
        <v>17</v>
      </c>
      <c r="B20" s="7" t="s">
        <v>51</v>
      </c>
      <c r="C20" s="7" t="s">
        <v>52</v>
      </c>
      <c r="D20" s="7" t="s">
        <v>53</v>
      </c>
      <c r="E20" s="12" t="s">
        <v>20</v>
      </c>
      <c r="F20" s="16">
        <v>9781406313284</v>
      </c>
      <c r="G20" s="12">
        <v>1</v>
      </c>
      <c r="H20" s="13">
        <v>384</v>
      </c>
      <c r="I20" s="13">
        <v>384</v>
      </c>
      <c r="J20" s="12" t="s">
        <v>50</v>
      </c>
      <c r="K20" s="12" t="s">
        <v>50</v>
      </c>
      <c r="L20" s="12" t="s">
        <v>50</v>
      </c>
      <c r="M20" s="9" t="s">
        <v>23</v>
      </c>
    </row>
    <row r="21" spans="1:14" ht="39.6">
      <c r="A21" s="2">
        <v>18</v>
      </c>
      <c r="B21" s="39" t="s">
        <v>292</v>
      </c>
      <c r="C21" s="24" t="s">
        <v>294</v>
      </c>
      <c r="D21" s="24" t="s">
        <v>293</v>
      </c>
      <c r="E21" s="23" t="s">
        <v>430</v>
      </c>
      <c r="F21" s="25" t="s">
        <v>295</v>
      </c>
      <c r="G21" s="22">
        <v>1</v>
      </c>
      <c r="H21" s="23">
        <v>380</v>
      </c>
      <c r="I21" s="13">
        <f>H21</f>
        <v>380</v>
      </c>
      <c r="J21" s="12" t="s">
        <v>50</v>
      </c>
      <c r="K21" s="12" t="s">
        <v>50</v>
      </c>
      <c r="L21" s="12" t="s">
        <v>50</v>
      </c>
      <c r="M21" s="9" t="s">
        <v>431</v>
      </c>
    </row>
    <row r="22" spans="1:14" ht="19.8">
      <c r="A22" s="2">
        <v>19</v>
      </c>
      <c r="B22" s="29" t="s">
        <v>534</v>
      </c>
      <c r="C22" s="29" t="s">
        <v>535</v>
      </c>
      <c r="D22" s="29" t="s">
        <v>536</v>
      </c>
      <c r="E22" s="23" t="s">
        <v>60</v>
      </c>
      <c r="F22" s="31">
        <v>9789865322564</v>
      </c>
      <c r="G22" s="22">
        <v>1</v>
      </c>
      <c r="H22" s="28">
        <v>320</v>
      </c>
      <c r="I22" s="13">
        <f t="shared" ref="I22" si="1">G22*H22</f>
        <v>320</v>
      </c>
      <c r="J22" s="12" t="s">
        <v>54</v>
      </c>
      <c r="K22" s="12" t="s">
        <v>54</v>
      </c>
      <c r="L22" s="12" t="s">
        <v>54</v>
      </c>
      <c r="M22" s="9" t="s">
        <v>64</v>
      </c>
    </row>
    <row r="23" spans="1:14" ht="19.8">
      <c r="A23" s="2">
        <v>20</v>
      </c>
      <c r="B23" s="39" t="s">
        <v>296</v>
      </c>
      <c r="C23" s="24" t="s">
        <v>297</v>
      </c>
      <c r="D23" s="24" t="s">
        <v>80</v>
      </c>
      <c r="E23" s="23" t="s">
        <v>430</v>
      </c>
      <c r="F23" s="25" t="s">
        <v>298</v>
      </c>
      <c r="G23" s="22">
        <v>1</v>
      </c>
      <c r="H23" s="23">
        <v>320</v>
      </c>
      <c r="I23" s="13">
        <f t="shared" ref="I23:I97" si="2">H23</f>
        <v>320</v>
      </c>
      <c r="J23" s="12" t="s">
        <v>50</v>
      </c>
      <c r="K23" s="12" t="s">
        <v>50</v>
      </c>
      <c r="L23" s="12" t="s">
        <v>50</v>
      </c>
      <c r="M23" s="9" t="s">
        <v>431</v>
      </c>
    </row>
    <row r="24" spans="1:14" ht="19.8">
      <c r="A24" s="2">
        <v>21</v>
      </c>
      <c r="B24" s="39" t="s">
        <v>299</v>
      </c>
      <c r="C24" s="24" t="s">
        <v>301</v>
      </c>
      <c r="D24" s="24" t="s">
        <v>300</v>
      </c>
      <c r="E24" s="23" t="s">
        <v>430</v>
      </c>
      <c r="F24" s="25" t="s">
        <v>302</v>
      </c>
      <c r="G24" s="22">
        <v>1</v>
      </c>
      <c r="H24" s="23">
        <v>300</v>
      </c>
      <c r="I24" s="13">
        <f t="shared" si="2"/>
        <v>300</v>
      </c>
      <c r="J24" s="12" t="s">
        <v>50</v>
      </c>
      <c r="K24" s="12" t="s">
        <v>50</v>
      </c>
      <c r="L24" s="12" t="s">
        <v>50</v>
      </c>
      <c r="M24" s="9" t="s">
        <v>431</v>
      </c>
    </row>
    <row r="25" spans="1:14" ht="19.8">
      <c r="A25" s="2">
        <v>22</v>
      </c>
      <c r="B25" s="7" t="s">
        <v>154</v>
      </c>
      <c r="C25" s="7" t="s">
        <v>155</v>
      </c>
      <c r="D25" s="7" t="s">
        <v>156</v>
      </c>
      <c r="E25" s="12" t="s">
        <v>60</v>
      </c>
      <c r="F25" s="16">
        <v>9789869805056</v>
      </c>
      <c r="G25" s="13">
        <v>1</v>
      </c>
      <c r="H25" s="13">
        <v>250</v>
      </c>
      <c r="I25" s="12">
        <f>H25</f>
        <v>250</v>
      </c>
      <c r="J25" s="12" t="s">
        <v>142</v>
      </c>
      <c r="K25" s="12" t="s">
        <v>142</v>
      </c>
      <c r="L25" s="12" t="s">
        <v>142</v>
      </c>
      <c r="M25" s="17" t="s">
        <v>62</v>
      </c>
    </row>
    <row r="26" spans="1:14" ht="79.2">
      <c r="A26" s="2">
        <v>23</v>
      </c>
      <c r="B26" s="29" t="s">
        <v>486</v>
      </c>
      <c r="C26" s="29" t="s">
        <v>487</v>
      </c>
      <c r="D26" s="29" t="s">
        <v>138</v>
      </c>
      <c r="E26" s="23" t="s">
        <v>430</v>
      </c>
      <c r="F26" s="31">
        <v>9789578544451</v>
      </c>
      <c r="G26" s="22">
        <v>1</v>
      </c>
      <c r="H26" s="28">
        <v>499</v>
      </c>
      <c r="I26" s="13">
        <f>H26</f>
        <v>499</v>
      </c>
      <c r="J26" s="12" t="s">
        <v>50</v>
      </c>
      <c r="K26" s="12" t="s">
        <v>50</v>
      </c>
      <c r="L26" s="12" t="s">
        <v>50</v>
      </c>
      <c r="M26" s="9" t="s">
        <v>431</v>
      </c>
    </row>
    <row r="27" spans="1:14" ht="76.8" customHeight="1">
      <c r="A27" s="2">
        <v>24</v>
      </c>
      <c r="B27" s="29" t="s">
        <v>455</v>
      </c>
      <c r="C27" s="29" t="s">
        <v>456</v>
      </c>
      <c r="D27" s="29" t="s">
        <v>138</v>
      </c>
      <c r="E27" s="23" t="s">
        <v>430</v>
      </c>
      <c r="F27" s="31">
        <v>9789578544314</v>
      </c>
      <c r="G27" s="22">
        <v>1</v>
      </c>
      <c r="H27" s="28">
        <v>550</v>
      </c>
      <c r="I27" s="13">
        <f>H27</f>
        <v>550</v>
      </c>
      <c r="J27" s="12" t="s">
        <v>50</v>
      </c>
      <c r="K27" s="12" t="s">
        <v>50</v>
      </c>
      <c r="L27" s="12" t="s">
        <v>50</v>
      </c>
      <c r="M27" s="9" t="s">
        <v>431</v>
      </c>
    </row>
    <row r="28" spans="1:14" ht="19.8">
      <c r="A28" s="2">
        <v>25</v>
      </c>
      <c r="B28" s="39" t="s">
        <v>303</v>
      </c>
      <c r="C28" s="24" t="s">
        <v>305</v>
      </c>
      <c r="D28" s="24" t="s">
        <v>304</v>
      </c>
      <c r="E28" s="23" t="s">
        <v>430</v>
      </c>
      <c r="F28" s="25" t="s">
        <v>306</v>
      </c>
      <c r="G28" s="22">
        <v>1</v>
      </c>
      <c r="H28" s="23">
        <v>543</v>
      </c>
      <c r="I28" s="13">
        <f t="shared" si="2"/>
        <v>543</v>
      </c>
      <c r="J28" s="12" t="s">
        <v>50</v>
      </c>
      <c r="K28" s="12" t="s">
        <v>50</v>
      </c>
      <c r="L28" s="12" t="s">
        <v>50</v>
      </c>
      <c r="M28" s="9" t="s">
        <v>431</v>
      </c>
    </row>
    <row r="29" spans="1:14" ht="19.8">
      <c r="A29" s="2">
        <v>26</v>
      </c>
      <c r="B29" s="39" t="s">
        <v>307</v>
      </c>
      <c r="C29" s="24" t="s">
        <v>309</v>
      </c>
      <c r="D29" s="24" t="s">
        <v>308</v>
      </c>
      <c r="E29" s="23" t="s">
        <v>430</v>
      </c>
      <c r="F29" s="25" t="s">
        <v>310</v>
      </c>
      <c r="G29" s="22">
        <v>1</v>
      </c>
      <c r="H29" s="23">
        <v>320</v>
      </c>
      <c r="I29" s="13">
        <f t="shared" si="2"/>
        <v>320</v>
      </c>
      <c r="J29" s="12" t="s">
        <v>50</v>
      </c>
      <c r="K29" s="12" t="s">
        <v>50</v>
      </c>
      <c r="L29" s="12" t="s">
        <v>50</v>
      </c>
      <c r="M29" s="9" t="s">
        <v>431</v>
      </c>
    </row>
    <row r="30" spans="1:14" ht="79.2">
      <c r="A30" s="2">
        <v>27</v>
      </c>
      <c r="B30" s="40" t="s">
        <v>517</v>
      </c>
      <c r="C30" s="30" t="s">
        <v>508</v>
      </c>
      <c r="D30" s="30" t="s">
        <v>509</v>
      </c>
      <c r="E30" s="23" t="s">
        <v>430</v>
      </c>
      <c r="F30" s="33" t="s">
        <v>510</v>
      </c>
      <c r="G30" s="22">
        <v>1</v>
      </c>
      <c r="H30" s="32">
        <v>1000</v>
      </c>
      <c r="I30" s="12">
        <f>H30</f>
        <v>1000</v>
      </c>
      <c r="J30" s="12" t="s">
        <v>511</v>
      </c>
      <c r="K30" s="12" t="s">
        <v>61</v>
      </c>
      <c r="L30" s="12" t="s">
        <v>61</v>
      </c>
      <c r="M30" s="18" t="s">
        <v>64</v>
      </c>
      <c r="N30" s="45"/>
    </row>
    <row r="31" spans="1:14" ht="19.8">
      <c r="A31" s="2">
        <v>28</v>
      </c>
      <c r="B31" s="39" t="s">
        <v>311</v>
      </c>
      <c r="C31" s="24" t="s">
        <v>312</v>
      </c>
      <c r="D31" s="24" t="s">
        <v>77</v>
      </c>
      <c r="E31" s="23" t="s">
        <v>430</v>
      </c>
      <c r="F31" s="25" t="s">
        <v>313</v>
      </c>
      <c r="G31" s="22">
        <v>1</v>
      </c>
      <c r="H31" s="23">
        <v>320</v>
      </c>
      <c r="I31" s="13">
        <f t="shared" si="2"/>
        <v>320</v>
      </c>
      <c r="J31" s="12" t="s">
        <v>50</v>
      </c>
      <c r="K31" s="12" t="s">
        <v>50</v>
      </c>
      <c r="L31" s="12" t="s">
        <v>50</v>
      </c>
      <c r="M31" s="9" t="s">
        <v>431</v>
      </c>
    </row>
    <row r="32" spans="1:14" ht="19.8">
      <c r="A32" s="2">
        <v>29</v>
      </c>
      <c r="B32" s="39" t="s">
        <v>314</v>
      </c>
      <c r="C32" s="24" t="s">
        <v>315</v>
      </c>
      <c r="D32" s="24" t="s">
        <v>71</v>
      </c>
      <c r="E32" s="23" t="s">
        <v>430</v>
      </c>
      <c r="F32" s="25" t="s">
        <v>316</v>
      </c>
      <c r="G32" s="22">
        <v>1</v>
      </c>
      <c r="H32" s="23">
        <v>350</v>
      </c>
      <c r="I32" s="13">
        <f t="shared" si="2"/>
        <v>350</v>
      </c>
      <c r="J32" s="12" t="s">
        <v>50</v>
      </c>
      <c r="K32" s="12" t="s">
        <v>50</v>
      </c>
      <c r="L32" s="12" t="s">
        <v>50</v>
      </c>
      <c r="M32" s="9" t="s">
        <v>431</v>
      </c>
    </row>
    <row r="33" spans="1:13" ht="19.8">
      <c r="A33" s="2">
        <v>30</v>
      </c>
      <c r="B33" s="39" t="s">
        <v>317</v>
      </c>
      <c r="C33" s="24" t="s">
        <v>318</v>
      </c>
      <c r="D33" s="24" t="s">
        <v>71</v>
      </c>
      <c r="E33" s="23" t="s">
        <v>430</v>
      </c>
      <c r="F33" s="25" t="s">
        <v>319</v>
      </c>
      <c r="G33" s="22">
        <v>1</v>
      </c>
      <c r="H33" s="23">
        <v>390</v>
      </c>
      <c r="I33" s="13">
        <f t="shared" si="2"/>
        <v>390</v>
      </c>
      <c r="J33" s="12" t="s">
        <v>50</v>
      </c>
      <c r="K33" s="12" t="s">
        <v>50</v>
      </c>
      <c r="L33" s="12" t="s">
        <v>50</v>
      </c>
      <c r="M33" s="9" t="s">
        <v>431</v>
      </c>
    </row>
    <row r="34" spans="1:13" ht="19.8">
      <c r="A34" s="2">
        <v>31</v>
      </c>
      <c r="B34" s="39" t="s">
        <v>320</v>
      </c>
      <c r="C34" s="24" t="s">
        <v>322</v>
      </c>
      <c r="D34" s="24" t="s">
        <v>321</v>
      </c>
      <c r="E34" s="23" t="s">
        <v>430</v>
      </c>
      <c r="F34" s="26" t="s">
        <v>323</v>
      </c>
      <c r="G34" s="22">
        <v>1</v>
      </c>
      <c r="H34" s="23">
        <v>320</v>
      </c>
      <c r="I34" s="13">
        <f t="shared" si="2"/>
        <v>320</v>
      </c>
      <c r="J34" s="12" t="s">
        <v>50</v>
      </c>
      <c r="K34" s="12" t="s">
        <v>50</v>
      </c>
      <c r="L34" s="12" t="s">
        <v>50</v>
      </c>
      <c r="M34" s="9" t="s">
        <v>431</v>
      </c>
    </row>
    <row r="35" spans="1:13" ht="24.75" customHeight="1">
      <c r="A35" s="2">
        <v>32</v>
      </c>
      <c r="B35" s="39" t="s">
        <v>324</v>
      </c>
      <c r="C35" s="24" t="s">
        <v>326</v>
      </c>
      <c r="D35" s="24" t="s">
        <v>325</v>
      </c>
      <c r="E35" s="23" t="s">
        <v>430</v>
      </c>
      <c r="F35" s="25" t="s">
        <v>327</v>
      </c>
      <c r="G35" s="22">
        <v>1</v>
      </c>
      <c r="H35" s="23">
        <v>480</v>
      </c>
      <c r="I35" s="13">
        <f t="shared" si="2"/>
        <v>480</v>
      </c>
      <c r="J35" s="12" t="s">
        <v>50</v>
      </c>
      <c r="K35" s="12" t="s">
        <v>50</v>
      </c>
      <c r="L35" s="12" t="s">
        <v>50</v>
      </c>
      <c r="M35" s="9" t="s">
        <v>431</v>
      </c>
    </row>
    <row r="36" spans="1:13" ht="39.6">
      <c r="A36" s="2">
        <v>33</v>
      </c>
      <c r="B36" s="39" t="s">
        <v>328</v>
      </c>
      <c r="C36" s="24" t="s">
        <v>329</v>
      </c>
      <c r="D36" s="24" t="s">
        <v>80</v>
      </c>
      <c r="E36" s="23" t="s">
        <v>430</v>
      </c>
      <c r="F36" s="25" t="s">
        <v>330</v>
      </c>
      <c r="G36" s="22">
        <v>1</v>
      </c>
      <c r="H36" s="23">
        <v>500</v>
      </c>
      <c r="I36" s="13">
        <f t="shared" si="2"/>
        <v>500</v>
      </c>
      <c r="J36" s="12" t="s">
        <v>50</v>
      </c>
      <c r="K36" s="12" t="s">
        <v>50</v>
      </c>
      <c r="L36" s="12" t="s">
        <v>50</v>
      </c>
      <c r="M36" s="9" t="s">
        <v>431</v>
      </c>
    </row>
    <row r="37" spans="1:13" ht="24" customHeight="1">
      <c r="A37" s="2">
        <v>34</v>
      </c>
      <c r="B37" s="39" t="s">
        <v>331</v>
      </c>
      <c r="C37" s="24" t="s">
        <v>333</v>
      </c>
      <c r="D37" s="24" t="s">
        <v>332</v>
      </c>
      <c r="E37" s="23" t="s">
        <v>430</v>
      </c>
      <c r="F37" s="25" t="s">
        <v>334</v>
      </c>
      <c r="G37" s="22">
        <v>1</v>
      </c>
      <c r="H37" s="23">
        <v>580</v>
      </c>
      <c r="I37" s="13">
        <f t="shared" si="2"/>
        <v>580</v>
      </c>
      <c r="J37" s="12" t="s">
        <v>50</v>
      </c>
      <c r="K37" s="12" t="s">
        <v>50</v>
      </c>
      <c r="L37" s="12" t="s">
        <v>50</v>
      </c>
      <c r="M37" s="9" t="s">
        <v>431</v>
      </c>
    </row>
    <row r="38" spans="1:13" ht="19.8">
      <c r="A38" s="2">
        <v>35</v>
      </c>
      <c r="B38" s="39" t="s">
        <v>335</v>
      </c>
      <c r="C38" s="24" t="s">
        <v>337</v>
      </c>
      <c r="D38" s="24" t="s">
        <v>336</v>
      </c>
      <c r="E38" s="23" t="s">
        <v>430</v>
      </c>
      <c r="F38" s="25" t="s">
        <v>338</v>
      </c>
      <c r="G38" s="22">
        <v>1</v>
      </c>
      <c r="H38" s="23">
        <v>350</v>
      </c>
      <c r="I38" s="13">
        <f t="shared" si="2"/>
        <v>350</v>
      </c>
      <c r="J38" s="12" t="s">
        <v>50</v>
      </c>
      <c r="K38" s="12" t="s">
        <v>50</v>
      </c>
      <c r="L38" s="12" t="s">
        <v>50</v>
      </c>
      <c r="M38" s="9" t="s">
        <v>431</v>
      </c>
    </row>
    <row r="39" spans="1:13" ht="28.5" customHeight="1">
      <c r="A39" s="2">
        <v>36</v>
      </c>
      <c r="B39" s="39" t="s">
        <v>339</v>
      </c>
      <c r="C39" s="24" t="s">
        <v>340</v>
      </c>
      <c r="D39" s="24" t="s">
        <v>77</v>
      </c>
      <c r="E39" s="23" t="s">
        <v>430</v>
      </c>
      <c r="F39" s="25" t="s">
        <v>341</v>
      </c>
      <c r="G39" s="22">
        <v>1</v>
      </c>
      <c r="H39" s="23">
        <v>380</v>
      </c>
      <c r="I39" s="13">
        <f t="shared" si="2"/>
        <v>380</v>
      </c>
      <c r="J39" s="12" t="s">
        <v>50</v>
      </c>
      <c r="K39" s="12" t="s">
        <v>50</v>
      </c>
      <c r="L39" s="12" t="s">
        <v>50</v>
      </c>
      <c r="M39" s="9" t="s">
        <v>431</v>
      </c>
    </row>
    <row r="40" spans="1:13" ht="24" customHeight="1">
      <c r="A40" s="2">
        <v>37</v>
      </c>
      <c r="B40" s="39" t="s">
        <v>342</v>
      </c>
      <c r="C40" s="24" t="s">
        <v>343</v>
      </c>
      <c r="D40" s="24" t="s">
        <v>77</v>
      </c>
      <c r="E40" s="23" t="s">
        <v>430</v>
      </c>
      <c r="F40" s="25" t="s">
        <v>344</v>
      </c>
      <c r="G40" s="22">
        <v>1</v>
      </c>
      <c r="H40" s="23">
        <v>320</v>
      </c>
      <c r="I40" s="13">
        <f t="shared" si="2"/>
        <v>320</v>
      </c>
      <c r="J40" s="12" t="s">
        <v>50</v>
      </c>
      <c r="K40" s="12" t="s">
        <v>50</v>
      </c>
      <c r="L40" s="12" t="s">
        <v>50</v>
      </c>
      <c r="M40" s="9" t="s">
        <v>431</v>
      </c>
    </row>
    <row r="41" spans="1:13" ht="29.25" customHeight="1">
      <c r="A41" s="2">
        <v>38</v>
      </c>
      <c r="B41" s="39" t="s">
        <v>345</v>
      </c>
      <c r="C41" s="24" t="s">
        <v>347</v>
      </c>
      <c r="D41" s="24" t="s">
        <v>346</v>
      </c>
      <c r="E41" s="23" t="s">
        <v>430</v>
      </c>
      <c r="F41" s="25" t="s">
        <v>348</v>
      </c>
      <c r="G41" s="22">
        <v>1</v>
      </c>
      <c r="H41" s="23">
        <v>340</v>
      </c>
      <c r="I41" s="13">
        <f t="shared" si="2"/>
        <v>340</v>
      </c>
      <c r="J41" s="12" t="s">
        <v>50</v>
      </c>
      <c r="K41" s="12" t="s">
        <v>50</v>
      </c>
      <c r="L41" s="12" t="s">
        <v>50</v>
      </c>
      <c r="M41" s="9" t="s">
        <v>431</v>
      </c>
    </row>
    <row r="42" spans="1:13" ht="21.75" customHeight="1">
      <c r="A42" s="2">
        <v>39</v>
      </c>
      <c r="B42" s="39" t="s">
        <v>349</v>
      </c>
      <c r="C42" s="24" t="s">
        <v>350</v>
      </c>
      <c r="D42" s="24" t="s">
        <v>325</v>
      </c>
      <c r="E42" s="23" t="s">
        <v>430</v>
      </c>
      <c r="F42" s="25" t="s">
        <v>351</v>
      </c>
      <c r="G42" s="22">
        <v>1</v>
      </c>
      <c r="H42" s="23">
        <v>380</v>
      </c>
      <c r="I42" s="13">
        <f t="shared" si="2"/>
        <v>380</v>
      </c>
      <c r="J42" s="12" t="s">
        <v>50</v>
      </c>
      <c r="K42" s="12" t="s">
        <v>50</v>
      </c>
      <c r="L42" s="12" t="s">
        <v>50</v>
      </c>
      <c r="M42" s="9" t="s">
        <v>431</v>
      </c>
    </row>
    <row r="43" spans="1:13" ht="27" customHeight="1">
      <c r="A43" s="2">
        <v>40</v>
      </c>
      <c r="B43" s="39" t="s">
        <v>352</v>
      </c>
      <c r="C43" s="24" t="s">
        <v>353</v>
      </c>
      <c r="D43" s="24" t="s">
        <v>325</v>
      </c>
      <c r="E43" s="23" t="s">
        <v>430</v>
      </c>
      <c r="F43" s="25" t="s">
        <v>354</v>
      </c>
      <c r="G43" s="22">
        <v>1</v>
      </c>
      <c r="H43" s="23">
        <v>350</v>
      </c>
      <c r="I43" s="13">
        <f t="shared" si="2"/>
        <v>350</v>
      </c>
      <c r="J43" s="12" t="s">
        <v>50</v>
      </c>
      <c r="K43" s="12" t="s">
        <v>50</v>
      </c>
      <c r="L43" s="12" t="s">
        <v>50</v>
      </c>
      <c r="M43" s="9" t="s">
        <v>431</v>
      </c>
    </row>
    <row r="44" spans="1:13" ht="40.5" customHeight="1">
      <c r="A44" s="2">
        <v>41</v>
      </c>
      <c r="B44" s="39" t="s">
        <v>356</v>
      </c>
      <c r="C44" s="24" t="s">
        <v>357</v>
      </c>
      <c r="D44" s="24" t="s">
        <v>152</v>
      </c>
      <c r="E44" s="23" t="s">
        <v>430</v>
      </c>
      <c r="F44" s="27" t="s">
        <v>358</v>
      </c>
      <c r="G44" s="22">
        <v>1</v>
      </c>
      <c r="H44" s="23">
        <v>560</v>
      </c>
      <c r="I44" s="13">
        <f t="shared" si="2"/>
        <v>560</v>
      </c>
      <c r="J44" s="12" t="s">
        <v>50</v>
      </c>
      <c r="K44" s="12" t="s">
        <v>50</v>
      </c>
      <c r="L44" s="12" t="s">
        <v>50</v>
      </c>
      <c r="M44" s="9" t="s">
        <v>431</v>
      </c>
    </row>
    <row r="45" spans="1:13" ht="59.4">
      <c r="A45" s="2">
        <v>42</v>
      </c>
      <c r="B45" s="29" t="s">
        <v>484</v>
      </c>
      <c r="C45" s="29" t="s">
        <v>485</v>
      </c>
      <c r="D45" s="29" t="s">
        <v>454</v>
      </c>
      <c r="E45" s="23" t="s">
        <v>430</v>
      </c>
      <c r="F45" s="31">
        <v>9789863598008</v>
      </c>
      <c r="G45" s="22">
        <v>1</v>
      </c>
      <c r="H45" s="28">
        <v>360</v>
      </c>
      <c r="I45" s="13">
        <f>H45</f>
        <v>360</v>
      </c>
      <c r="J45" s="12" t="s">
        <v>50</v>
      </c>
      <c r="K45" s="12" t="s">
        <v>50</v>
      </c>
      <c r="L45" s="12" t="s">
        <v>50</v>
      </c>
      <c r="M45" s="9" t="s">
        <v>431</v>
      </c>
    </row>
    <row r="46" spans="1:13" ht="19.8">
      <c r="A46" s="2">
        <v>43</v>
      </c>
      <c r="B46" s="29" t="s">
        <v>488</v>
      </c>
      <c r="C46" s="29" t="s">
        <v>489</v>
      </c>
      <c r="D46" s="29" t="s">
        <v>77</v>
      </c>
      <c r="E46" s="23" t="s">
        <v>430</v>
      </c>
      <c r="F46" s="31">
        <v>9789865535124</v>
      </c>
      <c r="G46" s="22">
        <v>1</v>
      </c>
      <c r="H46" s="28">
        <v>450</v>
      </c>
      <c r="I46" s="13">
        <f>H46</f>
        <v>450</v>
      </c>
      <c r="J46" s="12" t="s">
        <v>50</v>
      </c>
      <c r="K46" s="12" t="s">
        <v>50</v>
      </c>
      <c r="L46" s="12" t="s">
        <v>50</v>
      </c>
      <c r="M46" s="9" t="s">
        <v>431</v>
      </c>
    </row>
    <row r="47" spans="1:13" ht="59.4">
      <c r="A47" s="2">
        <v>44</v>
      </c>
      <c r="B47" s="39" t="s">
        <v>359</v>
      </c>
      <c r="C47" s="24" t="s">
        <v>361</v>
      </c>
      <c r="D47" s="24" t="s">
        <v>360</v>
      </c>
      <c r="E47" s="23" t="s">
        <v>430</v>
      </c>
      <c r="F47" s="27" t="s">
        <v>362</v>
      </c>
      <c r="G47" s="22">
        <v>1</v>
      </c>
      <c r="H47" s="23">
        <v>720</v>
      </c>
      <c r="I47" s="13">
        <f t="shared" si="2"/>
        <v>720</v>
      </c>
      <c r="J47" s="12" t="s">
        <v>50</v>
      </c>
      <c r="K47" s="12" t="s">
        <v>50</v>
      </c>
      <c r="L47" s="12" t="s">
        <v>50</v>
      </c>
      <c r="M47" s="9" t="s">
        <v>431</v>
      </c>
    </row>
    <row r="48" spans="1:13" ht="19.8">
      <c r="A48" s="2">
        <v>45</v>
      </c>
      <c r="B48" s="39" t="s">
        <v>363</v>
      </c>
      <c r="C48" s="24" t="s">
        <v>364</v>
      </c>
      <c r="D48" s="24" t="s">
        <v>80</v>
      </c>
      <c r="E48" s="23" t="s">
        <v>430</v>
      </c>
      <c r="F48" s="25" t="s">
        <v>365</v>
      </c>
      <c r="G48" s="22">
        <v>1</v>
      </c>
      <c r="H48" s="23">
        <v>300</v>
      </c>
      <c r="I48" s="13">
        <f t="shared" si="2"/>
        <v>300</v>
      </c>
      <c r="J48" s="12" t="s">
        <v>50</v>
      </c>
      <c r="K48" s="12" t="s">
        <v>50</v>
      </c>
      <c r="L48" s="12" t="s">
        <v>50</v>
      </c>
      <c r="M48" s="9" t="s">
        <v>431</v>
      </c>
    </row>
    <row r="49" spans="1:13" ht="19.8">
      <c r="A49" s="2">
        <v>46</v>
      </c>
      <c r="B49" s="39" t="s">
        <v>366</v>
      </c>
      <c r="C49" s="24" t="s">
        <v>367</v>
      </c>
      <c r="D49" s="24" t="s">
        <v>80</v>
      </c>
      <c r="E49" s="23" t="s">
        <v>430</v>
      </c>
      <c r="F49" s="25" t="s">
        <v>368</v>
      </c>
      <c r="G49" s="22">
        <v>1</v>
      </c>
      <c r="H49" s="23">
        <v>320</v>
      </c>
      <c r="I49" s="13">
        <f t="shared" si="2"/>
        <v>320</v>
      </c>
      <c r="J49" s="12" t="s">
        <v>50</v>
      </c>
      <c r="K49" s="12" t="s">
        <v>50</v>
      </c>
      <c r="L49" s="12" t="s">
        <v>50</v>
      </c>
      <c r="M49" s="9" t="s">
        <v>431</v>
      </c>
    </row>
    <row r="50" spans="1:13" ht="34.5" customHeight="1">
      <c r="A50" s="2">
        <v>47</v>
      </c>
      <c r="B50" s="7" t="s">
        <v>78</v>
      </c>
      <c r="C50" s="7" t="s">
        <v>79</v>
      </c>
      <c r="D50" s="7" t="s">
        <v>80</v>
      </c>
      <c r="E50" s="12" t="s">
        <v>60</v>
      </c>
      <c r="F50" s="16">
        <v>9789575033941</v>
      </c>
      <c r="G50" s="13">
        <v>1</v>
      </c>
      <c r="H50" s="13">
        <v>320</v>
      </c>
      <c r="I50" s="13">
        <f>H50</f>
        <v>320</v>
      </c>
      <c r="J50" s="12" t="s">
        <v>28</v>
      </c>
      <c r="K50" s="12" t="s">
        <v>28</v>
      </c>
      <c r="L50" s="12" t="s">
        <v>28</v>
      </c>
      <c r="M50" s="18" t="s">
        <v>64</v>
      </c>
    </row>
    <row r="51" spans="1:13" ht="24.75" customHeight="1">
      <c r="A51" s="2">
        <v>48</v>
      </c>
      <c r="B51" s="7" t="s">
        <v>81</v>
      </c>
      <c r="C51" s="7" t="s">
        <v>82</v>
      </c>
      <c r="D51" s="7" t="s">
        <v>80</v>
      </c>
      <c r="E51" s="12" t="s">
        <v>60</v>
      </c>
      <c r="F51" s="16">
        <v>9789575034535</v>
      </c>
      <c r="G51" s="13">
        <v>1</v>
      </c>
      <c r="H51" s="13">
        <v>320</v>
      </c>
      <c r="I51" s="13">
        <f>H51</f>
        <v>320</v>
      </c>
      <c r="J51" s="12" t="s">
        <v>28</v>
      </c>
      <c r="K51" s="12" t="s">
        <v>28</v>
      </c>
      <c r="L51" s="12" t="s">
        <v>28</v>
      </c>
      <c r="M51" s="18" t="s">
        <v>64</v>
      </c>
    </row>
    <row r="52" spans="1:13" ht="19.8">
      <c r="A52" s="2">
        <v>49</v>
      </c>
      <c r="B52" s="7" t="s">
        <v>146</v>
      </c>
      <c r="C52" s="7" t="s">
        <v>147</v>
      </c>
      <c r="D52" s="7" t="s">
        <v>148</v>
      </c>
      <c r="E52" s="12" t="s">
        <v>60</v>
      </c>
      <c r="F52" s="35">
        <v>8667106510974</v>
      </c>
      <c r="G52" s="12">
        <v>1</v>
      </c>
      <c r="H52" s="12">
        <v>720</v>
      </c>
      <c r="I52" s="12">
        <f>H52</f>
        <v>720</v>
      </c>
      <c r="J52" s="12" t="s">
        <v>22</v>
      </c>
      <c r="K52" s="12" t="s">
        <v>149</v>
      </c>
      <c r="L52" s="12" t="s">
        <v>149</v>
      </c>
      <c r="M52" s="17" t="s">
        <v>62</v>
      </c>
    </row>
    <row r="53" spans="1:13" ht="19.8">
      <c r="A53" s="2">
        <v>50</v>
      </c>
      <c r="B53" s="7" t="s">
        <v>150</v>
      </c>
      <c r="C53" s="7" t="s">
        <v>151</v>
      </c>
      <c r="D53" s="7" t="s">
        <v>152</v>
      </c>
      <c r="E53" s="12" t="s">
        <v>60</v>
      </c>
      <c r="F53" s="35">
        <v>9789863194651</v>
      </c>
      <c r="G53" s="12">
        <v>1</v>
      </c>
      <c r="H53" s="12">
        <v>350</v>
      </c>
      <c r="I53" s="12">
        <f>H53</f>
        <v>350</v>
      </c>
      <c r="J53" s="12" t="s">
        <v>153</v>
      </c>
      <c r="K53" s="12" t="s">
        <v>153</v>
      </c>
      <c r="L53" s="12" t="s">
        <v>153</v>
      </c>
      <c r="M53" s="17" t="s">
        <v>62</v>
      </c>
    </row>
    <row r="54" spans="1:13" ht="19.8">
      <c r="A54" s="2">
        <v>51</v>
      </c>
      <c r="B54" s="39" t="s">
        <v>369</v>
      </c>
      <c r="C54" s="24" t="s">
        <v>370</v>
      </c>
      <c r="D54" s="24" t="s">
        <v>77</v>
      </c>
      <c r="E54" s="23" t="s">
        <v>430</v>
      </c>
      <c r="F54" s="25" t="s">
        <v>371</v>
      </c>
      <c r="G54" s="22">
        <v>1</v>
      </c>
      <c r="H54" s="23">
        <v>320</v>
      </c>
      <c r="I54" s="13">
        <f t="shared" si="2"/>
        <v>320</v>
      </c>
      <c r="J54" s="12" t="s">
        <v>50</v>
      </c>
      <c r="K54" s="12" t="s">
        <v>50</v>
      </c>
      <c r="L54" s="12" t="s">
        <v>50</v>
      </c>
      <c r="M54" s="9" t="s">
        <v>431</v>
      </c>
    </row>
    <row r="55" spans="1:13" ht="19.8">
      <c r="A55" s="2">
        <v>52</v>
      </c>
      <c r="B55" s="39" t="s">
        <v>372</v>
      </c>
      <c r="C55" s="24" t="s">
        <v>374</v>
      </c>
      <c r="D55" s="24" t="s">
        <v>373</v>
      </c>
      <c r="E55" s="23" t="s">
        <v>430</v>
      </c>
      <c r="F55" s="26" t="s">
        <v>375</v>
      </c>
      <c r="G55" s="22">
        <v>1</v>
      </c>
      <c r="H55" s="23">
        <v>250</v>
      </c>
      <c r="I55" s="13">
        <f t="shared" si="2"/>
        <v>250</v>
      </c>
      <c r="J55" s="12" t="s">
        <v>50</v>
      </c>
      <c r="K55" s="12" t="s">
        <v>50</v>
      </c>
      <c r="L55" s="12" t="s">
        <v>50</v>
      </c>
      <c r="M55" s="9" t="s">
        <v>431</v>
      </c>
    </row>
    <row r="56" spans="1:13" ht="118.8">
      <c r="A56" s="2">
        <v>53</v>
      </c>
      <c r="B56" s="29" t="s">
        <v>473</v>
      </c>
      <c r="C56" s="29" t="s">
        <v>474</v>
      </c>
      <c r="D56" s="29" t="s">
        <v>273</v>
      </c>
      <c r="E56" s="23" t="s">
        <v>430</v>
      </c>
      <c r="F56" s="31">
        <v>9789869914925</v>
      </c>
      <c r="G56" s="22">
        <v>1</v>
      </c>
      <c r="H56" s="28">
        <v>380</v>
      </c>
      <c r="I56" s="13">
        <f>H56</f>
        <v>380</v>
      </c>
      <c r="J56" s="12" t="s">
        <v>50</v>
      </c>
      <c r="K56" s="12" t="s">
        <v>50</v>
      </c>
      <c r="L56" s="12" t="s">
        <v>50</v>
      </c>
      <c r="M56" s="9" t="s">
        <v>431</v>
      </c>
    </row>
    <row r="57" spans="1:13" ht="39.6">
      <c r="A57" s="2">
        <v>54</v>
      </c>
      <c r="B57" s="39" t="s">
        <v>376</v>
      </c>
      <c r="C57" s="24" t="s">
        <v>377</v>
      </c>
      <c r="D57" s="24" t="s">
        <v>273</v>
      </c>
      <c r="E57" s="23" t="s">
        <v>430</v>
      </c>
      <c r="F57" s="25" t="s">
        <v>378</v>
      </c>
      <c r="G57" s="22">
        <v>1</v>
      </c>
      <c r="H57" s="23">
        <v>380</v>
      </c>
      <c r="I57" s="13">
        <f t="shared" si="2"/>
        <v>380</v>
      </c>
      <c r="J57" s="12" t="s">
        <v>50</v>
      </c>
      <c r="K57" s="12" t="s">
        <v>50</v>
      </c>
      <c r="L57" s="12" t="s">
        <v>50</v>
      </c>
      <c r="M57" s="9" t="s">
        <v>431</v>
      </c>
    </row>
    <row r="58" spans="1:13" ht="19.8">
      <c r="A58" s="2">
        <v>55</v>
      </c>
      <c r="B58" s="7" t="s">
        <v>130</v>
      </c>
      <c r="C58" s="7" t="s">
        <v>131</v>
      </c>
      <c r="D58" s="7" t="s">
        <v>132</v>
      </c>
      <c r="E58" s="12" t="s">
        <v>60</v>
      </c>
      <c r="F58" s="16">
        <v>9789579047333</v>
      </c>
      <c r="G58" s="13">
        <v>1</v>
      </c>
      <c r="H58" s="13">
        <v>190</v>
      </c>
      <c r="I58" s="13">
        <f>H58</f>
        <v>190</v>
      </c>
      <c r="J58" s="12" t="s">
        <v>119</v>
      </c>
      <c r="K58" s="12" t="s">
        <v>119</v>
      </c>
      <c r="L58" s="12" t="s">
        <v>119</v>
      </c>
      <c r="M58" s="18" t="s">
        <v>64</v>
      </c>
    </row>
    <row r="59" spans="1:13" ht="19.8">
      <c r="A59" s="2">
        <v>56</v>
      </c>
      <c r="B59" s="7" t="s">
        <v>133</v>
      </c>
      <c r="C59" s="7" t="s">
        <v>134</v>
      </c>
      <c r="D59" s="7" t="s">
        <v>135</v>
      </c>
      <c r="E59" s="12" t="s">
        <v>60</v>
      </c>
      <c r="F59" s="16">
        <v>9789863382522</v>
      </c>
      <c r="G59" s="13">
        <v>1</v>
      </c>
      <c r="H59" s="13">
        <v>230</v>
      </c>
      <c r="I59" s="13">
        <f>H59</f>
        <v>230</v>
      </c>
      <c r="J59" s="12" t="s">
        <v>119</v>
      </c>
      <c r="K59" s="12" t="s">
        <v>119</v>
      </c>
      <c r="L59" s="12" t="s">
        <v>119</v>
      </c>
      <c r="M59" s="18" t="s">
        <v>64</v>
      </c>
    </row>
    <row r="60" spans="1:13" ht="19.8">
      <c r="A60" s="2">
        <v>57</v>
      </c>
      <c r="B60" s="7" t="s">
        <v>136</v>
      </c>
      <c r="C60" s="7" t="s">
        <v>137</v>
      </c>
      <c r="D60" s="7" t="s">
        <v>138</v>
      </c>
      <c r="E60" s="12" t="s">
        <v>60</v>
      </c>
      <c r="F60" s="16">
        <v>9789869654999</v>
      </c>
      <c r="G60" s="13">
        <v>1</v>
      </c>
      <c r="H60" s="13">
        <v>350</v>
      </c>
      <c r="I60" s="13">
        <f>H60</f>
        <v>350</v>
      </c>
      <c r="J60" s="12" t="s">
        <v>119</v>
      </c>
      <c r="K60" s="12" t="s">
        <v>119</v>
      </c>
      <c r="L60" s="12" t="s">
        <v>119</v>
      </c>
      <c r="M60" s="18" t="s">
        <v>64</v>
      </c>
    </row>
    <row r="61" spans="1:13" ht="19.8">
      <c r="A61" s="2">
        <v>58</v>
      </c>
      <c r="B61" s="7" t="s">
        <v>188</v>
      </c>
      <c r="C61" s="7" t="s">
        <v>134</v>
      </c>
      <c r="D61" s="7" t="s">
        <v>135</v>
      </c>
      <c r="E61" s="12" t="s">
        <v>60</v>
      </c>
      <c r="F61" s="16">
        <v>9789863382553</v>
      </c>
      <c r="G61" s="13">
        <v>1</v>
      </c>
      <c r="H61" s="13">
        <v>230</v>
      </c>
      <c r="I61" s="13">
        <f>H61</f>
        <v>230</v>
      </c>
      <c r="J61" s="12" t="s">
        <v>106</v>
      </c>
      <c r="K61" s="12" t="s">
        <v>106</v>
      </c>
      <c r="L61" s="12" t="s">
        <v>106</v>
      </c>
      <c r="M61" s="18" t="s">
        <v>64</v>
      </c>
    </row>
    <row r="62" spans="1:13" ht="39.6">
      <c r="A62" s="2">
        <v>59</v>
      </c>
      <c r="B62" s="39" t="s">
        <v>379</v>
      </c>
      <c r="C62" s="24" t="s">
        <v>381</v>
      </c>
      <c r="D62" s="24" t="s">
        <v>380</v>
      </c>
      <c r="E62" s="23" t="s">
        <v>430</v>
      </c>
      <c r="F62" s="25" t="s">
        <v>382</v>
      </c>
      <c r="G62" s="22">
        <v>1</v>
      </c>
      <c r="H62" s="23">
        <v>350</v>
      </c>
      <c r="I62" s="13">
        <f t="shared" si="2"/>
        <v>350</v>
      </c>
      <c r="J62" s="12" t="s">
        <v>50</v>
      </c>
      <c r="K62" s="12" t="s">
        <v>50</v>
      </c>
      <c r="L62" s="12" t="s">
        <v>50</v>
      </c>
      <c r="M62" s="9" t="s">
        <v>431</v>
      </c>
    </row>
    <row r="63" spans="1:13" ht="19.8">
      <c r="A63" s="2">
        <v>60</v>
      </c>
      <c r="B63" s="39" t="s">
        <v>383</v>
      </c>
      <c r="C63" s="24" t="s">
        <v>384</v>
      </c>
      <c r="D63" s="24" t="s">
        <v>77</v>
      </c>
      <c r="E63" s="23" t="s">
        <v>430</v>
      </c>
      <c r="F63" s="25" t="s">
        <v>385</v>
      </c>
      <c r="G63" s="22">
        <v>1</v>
      </c>
      <c r="H63" s="23">
        <v>280</v>
      </c>
      <c r="I63" s="13">
        <f t="shared" si="2"/>
        <v>280</v>
      </c>
      <c r="J63" s="12" t="s">
        <v>50</v>
      </c>
      <c r="K63" s="12" t="s">
        <v>50</v>
      </c>
      <c r="L63" s="12" t="s">
        <v>50</v>
      </c>
      <c r="M63" s="9" t="s">
        <v>431</v>
      </c>
    </row>
    <row r="64" spans="1:13" ht="19.8">
      <c r="A64" s="2">
        <v>61</v>
      </c>
      <c r="B64" s="39" t="s">
        <v>386</v>
      </c>
      <c r="C64" s="24" t="s">
        <v>388</v>
      </c>
      <c r="D64" s="24" t="s">
        <v>387</v>
      </c>
      <c r="E64" s="23" t="s">
        <v>430</v>
      </c>
      <c r="F64" s="26" t="s">
        <v>389</v>
      </c>
      <c r="G64" s="22">
        <v>1</v>
      </c>
      <c r="H64" s="23">
        <v>400</v>
      </c>
      <c r="I64" s="13">
        <f t="shared" si="2"/>
        <v>400</v>
      </c>
      <c r="J64" s="12" t="s">
        <v>50</v>
      </c>
      <c r="K64" s="12" t="s">
        <v>50</v>
      </c>
      <c r="L64" s="12" t="s">
        <v>50</v>
      </c>
      <c r="M64" s="9" t="s">
        <v>431</v>
      </c>
    </row>
    <row r="65" spans="1:13" ht="59.4">
      <c r="A65" s="2">
        <v>62</v>
      </c>
      <c r="B65" s="39" t="s">
        <v>390</v>
      </c>
      <c r="C65" s="24" t="s">
        <v>392</v>
      </c>
      <c r="D65" s="24" t="s">
        <v>391</v>
      </c>
      <c r="E65" s="23" t="s">
        <v>430</v>
      </c>
      <c r="F65" s="25" t="s">
        <v>393</v>
      </c>
      <c r="G65" s="22">
        <v>1</v>
      </c>
      <c r="H65" s="23">
        <v>350</v>
      </c>
      <c r="I65" s="13">
        <f t="shared" si="2"/>
        <v>350</v>
      </c>
      <c r="J65" s="12" t="s">
        <v>50</v>
      </c>
      <c r="K65" s="12" t="s">
        <v>50</v>
      </c>
      <c r="L65" s="12" t="s">
        <v>50</v>
      </c>
      <c r="M65" s="9" t="s">
        <v>431</v>
      </c>
    </row>
    <row r="66" spans="1:13" ht="19.8">
      <c r="A66" s="2">
        <v>63</v>
      </c>
      <c r="B66" s="39" t="s">
        <v>394</v>
      </c>
      <c r="C66" s="24" t="s">
        <v>396</v>
      </c>
      <c r="D66" s="24" t="s">
        <v>395</v>
      </c>
      <c r="E66" s="23" t="s">
        <v>430</v>
      </c>
      <c r="F66" s="25" t="s">
        <v>397</v>
      </c>
      <c r="G66" s="22">
        <v>1</v>
      </c>
      <c r="H66" s="23">
        <v>360</v>
      </c>
      <c r="I66" s="13">
        <f t="shared" si="2"/>
        <v>360</v>
      </c>
      <c r="J66" s="12" t="s">
        <v>50</v>
      </c>
      <c r="K66" s="12" t="s">
        <v>50</v>
      </c>
      <c r="L66" s="12" t="s">
        <v>50</v>
      </c>
      <c r="M66" s="9" t="s">
        <v>431</v>
      </c>
    </row>
    <row r="67" spans="1:13" ht="19.8">
      <c r="A67" s="2">
        <v>64</v>
      </c>
      <c r="B67" s="39" t="s">
        <v>398</v>
      </c>
      <c r="C67" s="24" t="s">
        <v>400</v>
      </c>
      <c r="D67" s="24" t="s">
        <v>399</v>
      </c>
      <c r="E67" s="23" t="s">
        <v>430</v>
      </c>
      <c r="F67" s="25" t="s">
        <v>401</v>
      </c>
      <c r="G67" s="22">
        <v>1</v>
      </c>
      <c r="H67" s="23">
        <v>360</v>
      </c>
      <c r="I67" s="13">
        <f t="shared" si="2"/>
        <v>360</v>
      </c>
      <c r="J67" s="12" t="s">
        <v>50</v>
      </c>
      <c r="K67" s="12" t="s">
        <v>50</v>
      </c>
      <c r="L67" s="12" t="s">
        <v>50</v>
      </c>
      <c r="M67" s="9" t="s">
        <v>431</v>
      </c>
    </row>
    <row r="68" spans="1:13" ht="19.8">
      <c r="A68" s="2">
        <v>65</v>
      </c>
      <c r="B68" s="39" t="s">
        <v>402</v>
      </c>
      <c r="C68" s="24" t="s">
        <v>301</v>
      </c>
      <c r="D68" s="24" t="s">
        <v>355</v>
      </c>
      <c r="E68" s="23" t="s">
        <v>430</v>
      </c>
      <c r="F68" s="25" t="s">
        <v>403</v>
      </c>
      <c r="G68" s="22">
        <v>1</v>
      </c>
      <c r="H68" s="23">
        <v>380</v>
      </c>
      <c r="I68" s="13">
        <f t="shared" si="2"/>
        <v>380</v>
      </c>
      <c r="J68" s="12" t="s">
        <v>50</v>
      </c>
      <c r="K68" s="12" t="s">
        <v>50</v>
      </c>
      <c r="L68" s="12" t="s">
        <v>50</v>
      </c>
      <c r="M68" s="9" t="s">
        <v>431</v>
      </c>
    </row>
    <row r="69" spans="1:13" ht="39.6">
      <c r="A69" s="2">
        <v>66</v>
      </c>
      <c r="B69" s="39" t="s">
        <v>404</v>
      </c>
      <c r="C69" s="24" t="s">
        <v>406</v>
      </c>
      <c r="D69" s="24" t="s">
        <v>405</v>
      </c>
      <c r="E69" s="23" t="s">
        <v>430</v>
      </c>
      <c r="F69" s="25" t="s">
        <v>407</v>
      </c>
      <c r="G69" s="22">
        <v>1</v>
      </c>
      <c r="H69" s="23">
        <v>450</v>
      </c>
      <c r="I69" s="13">
        <f t="shared" si="2"/>
        <v>450</v>
      </c>
      <c r="J69" s="12" t="s">
        <v>50</v>
      </c>
      <c r="K69" s="12" t="s">
        <v>50</v>
      </c>
      <c r="L69" s="12" t="s">
        <v>50</v>
      </c>
      <c r="M69" s="9" t="s">
        <v>431</v>
      </c>
    </row>
    <row r="70" spans="1:13" ht="39.6">
      <c r="A70" s="2">
        <v>67</v>
      </c>
      <c r="B70" s="39" t="s">
        <v>408</v>
      </c>
      <c r="C70" s="24" t="s">
        <v>432</v>
      </c>
      <c r="D70" s="24" t="s">
        <v>409</v>
      </c>
      <c r="E70" s="23" t="s">
        <v>430</v>
      </c>
      <c r="F70" s="25" t="s">
        <v>410</v>
      </c>
      <c r="G70" s="22">
        <v>1</v>
      </c>
      <c r="H70" s="23">
        <v>499</v>
      </c>
      <c r="I70" s="13">
        <f t="shared" si="2"/>
        <v>499</v>
      </c>
      <c r="J70" s="12" t="s">
        <v>50</v>
      </c>
      <c r="K70" s="12" t="s">
        <v>50</v>
      </c>
      <c r="L70" s="12" t="s">
        <v>50</v>
      </c>
      <c r="M70" s="9" t="s">
        <v>431</v>
      </c>
    </row>
    <row r="71" spans="1:13" ht="39.6">
      <c r="A71" s="2">
        <v>68</v>
      </c>
      <c r="B71" s="39" t="s">
        <v>411</v>
      </c>
      <c r="C71" s="24" t="s">
        <v>412</v>
      </c>
      <c r="D71" s="24" t="s">
        <v>409</v>
      </c>
      <c r="E71" s="23" t="s">
        <v>430</v>
      </c>
      <c r="F71" s="27" t="s">
        <v>413</v>
      </c>
      <c r="G71" s="22">
        <v>1</v>
      </c>
      <c r="H71" s="23">
        <v>550</v>
      </c>
      <c r="I71" s="13">
        <f t="shared" si="2"/>
        <v>550</v>
      </c>
      <c r="J71" s="12" t="s">
        <v>50</v>
      </c>
      <c r="K71" s="12" t="s">
        <v>50</v>
      </c>
      <c r="L71" s="12" t="s">
        <v>50</v>
      </c>
      <c r="M71" s="9" t="s">
        <v>431</v>
      </c>
    </row>
    <row r="72" spans="1:13" ht="39.6">
      <c r="A72" s="2">
        <v>69</v>
      </c>
      <c r="B72" s="39" t="s">
        <v>415</v>
      </c>
      <c r="C72" s="24" t="s">
        <v>416</v>
      </c>
      <c r="D72" s="24" t="s">
        <v>414</v>
      </c>
      <c r="E72" s="23" t="s">
        <v>430</v>
      </c>
      <c r="F72" s="27" t="s">
        <v>417</v>
      </c>
      <c r="G72" s="22">
        <v>1</v>
      </c>
      <c r="H72" s="23">
        <v>630</v>
      </c>
      <c r="I72" s="13">
        <f t="shared" si="2"/>
        <v>630</v>
      </c>
      <c r="J72" s="12" t="s">
        <v>50</v>
      </c>
      <c r="K72" s="12" t="s">
        <v>50</v>
      </c>
      <c r="L72" s="12" t="s">
        <v>50</v>
      </c>
      <c r="M72" s="9" t="s">
        <v>431</v>
      </c>
    </row>
    <row r="73" spans="1:13" ht="19.8">
      <c r="A73" s="2">
        <v>70</v>
      </c>
      <c r="B73" s="39" t="s">
        <v>418</v>
      </c>
      <c r="C73" s="24" t="s">
        <v>420</v>
      </c>
      <c r="D73" s="24" t="s">
        <v>419</v>
      </c>
      <c r="E73" s="23" t="s">
        <v>430</v>
      </c>
      <c r="F73" s="25" t="s">
        <v>421</v>
      </c>
      <c r="G73" s="22">
        <v>1</v>
      </c>
      <c r="H73" s="23">
        <v>100</v>
      </c>
      <c r="I73" s="13">
        <f t="shared" si="2"/>
        <v>100</v>
      </c>
      <c r="J73" s="12" t="s">
        <v>50</v>
      </c>
      <c r="K73" s="12" t="s">
        <v>50</v>
      </c>
      <c r="L73" s="12" t="s">
        <v>50</v>
      </c>
      <c r="M73" s="9" t="s">
        <v>431</v>
      </c>
    </row>
    <row r="74" spans="1:13" ht="19.8">
      <c r="A74" s="2">
        <v>71</v>
      </c>
      <c r="B74" s="39" t="s">
        <v>423</v>
      </c>
      <c r="C74" s="24" t="s">
        <v>425</v>
      </c>
      <c r="D74" s="24" t="s">
        <v>424</v>
      </c>
      <c r="E74" s="23" t="s">
        <v>430</v>
      </c>
      <c r="F74" s="25" t="s">
        <v>426</v>
      </c>
      <c r="G74" s="22">
        <v>1</v>
      </c>
      <c r="H74" s="23">
        <v>250</v>
      </c>
      <c r="I74" s="13">
        <f t="shared" si="2"/>
        <v>250</v>
      </c>
      <c r="J74" s="12" t="s">
        <v>50</v>
      </c>
      <c r="K74" s="12" t="s">
        <v>50</v>
      </c>
      <c r="L74" s="12" t="s">
        <v>50</v>
      </c>
      <c r="M74" s="9" t="s">
        <v>431</v>
      </c>
    </row>
    <row r="75" spans="1:13" ht="19.8">
      <c r="A75" s="2">
        <v>72</v>
      </c>
      <c r="B75" s="39" t="s">
        <v>427</v>
      </c>
      <c r="C75" s="24" t="s">
        <v>428</v>
      </c>
      <c r="D75" s="24" t="s">
        <v>424</v>
      </c>
      <c r="E75" s="23" t="s">
        <v>430</v>
      </c>
      <c r="F75" s="25" t="s">
        <v>429</v>
      </c>
      <c r="G75" s="22">
        <v>1</v>
      </c>
      <c r="H75" s="23">
        <v>300</v>
      </c>
      <c r="I75" s="13">
        <f t="shared" si="2"/>
        <v>300</v>
      </c>
      <c r="J75" s="12" t="s">
        <v>50</v>
      </c>
      <c r="K75" s="12" t="s">
        <v>50</v>
      </c>
      <c r="L75" s="12" t="s">
        <v>50</v>
      </c>
      <c r="M75" s="9" t="s">
        <v>431</v>
      </c>
    </row>
    <row r="76" spans="1:13" ht="19.8">
      <c r="A76" s="2">
        <v>73</v>
      </c>
      <c r="B76" s="29" t="s">
        <v>433</v>
      </c>
      <c r="C76" s="29" t="s">
        <v>434</v>
      </c>
      <c r="D76" s="29" t="s">
        <v>77</v>
      </c>
      <c r="E76" s="23" t="s">
        <v>430</v>
      </c>
      <c r="F76" s="31">
        <v>9789865535681</v>
      </c>
      <c r="G76" s="22">
        <v>1</v>
      </c>
      <c r="H76" s="28">
        <v>450</v>
      </c>
      <c r="I76" s="13">
        <f t="shared" si="2"/>
        <v>450</v>
      </c>
      <c r="J76" s="12" t="s">
        <v>50</v>
      </c>
      <c r="K76" s="12" t="s">
        <v>50</v>
      </c>
      <c r="L76" s="12" t="s">
        <v>50</v>
      </c>
      <c r="M76" s="9" t="s">
        <v>431</v>
      </c>
    </row>
    <row r="77" spans="1:13" ht="19.8">
      <c r="A77" s="2">
        <v>74</v>
      </c>
      <c r="B77" s="29" t="s">
        <v>435</v>
      </c>
      <c r="C77" s="29" t="s">
        <v>436</v>
      </c>
      <c r="D77" s="29" t="s">
        <v>437</v>
      </c>
      <c r="E77" s="23" t="s">
        <v>430</v>
      </c>
      <c r="F77" s="31">
        <v>9789864002832</v>
      </c>
      <c r="G77" s="22">
        <v>1</v>
      </c>
      <c r="H77" s="28">
        <v>300</v>
      </c>
      <c r="I77" s="13">
        <f t="shared" si="2"/>
        <v>300</v>
      </c>
      <c r="J77" s="12" t="s">
        <v>50</v>
      </c>
      <c r="K77" s="12" t="s">
        <v>50</v>
      </c>
      <c r="L77" s="12" t="s">
        <v>50</v>
      </c>
      <c r="M77" s="9" t="s">
        <v>431</v>
      </c>
    </row>
    <row r="78" spans="1:13" ht="19.8">
      <c r="A78" s="2">
        <v>75</v>
      </c>
      <c r="B78" s="29" t="s">
        <v>438</v>
      </c>
      <c r="C78" s="29" t="s">
        <v>439</v>
      </c>
      <c r="D78" s="29" t="s">
        <v>194</v>
      </c>
      <c r="E78" s="23" t="s">
        <v>430</v>
      </c>
      <c r="F78" s="31">
        <v>9789579529570</v>
      </c>
      <c r="G78" s="22">
        <v>1</v>
      </c>
      <c r="H78" s="28">
        <v>320</v>
      </c>
      <c r="I78" s="13">
        <f t="shared" si="2"/>
        <v>320</v>
      </c>
      <c r="J78" s="12" t="s">
        <v>50</v>
      </c>
      <c r="K78" s="12" t="s">
        <v>50</v>
      </c>
      <c r="L78" s="12" t="s">
        <v>50</v>
      </c>
      <c r="M78" s="9" t="s">
        <v>431</v>
      </c>
    </row>
    <row r="79" spans="1:13" ht="39.6">
      <c r="A79" s="2">
        <v>76</v>
      </c>
      <c r="B79" s="29" t="s">
        <v>440</v>
      </c>
      <c r="C79" s="29" t="s">
        <v>441</v>
      </c>
      <c r="D79" s="29" t="s">
        <v>194</v>
      </c>
      <c r="E79" s="23" t="s">
        <v>430</v>
      </c>
      <c r="F79" s="31">
        <v>9789579529464</v>
      </c>
      <c r="G79" s="22">
        <v>1</v>
      </c>
      <c r="H79" s="28">
        <v>340</v>
      </c>
      <c r="I79" s="13">
        <f t="shared" si="2"/>
        <v>340</v>
      </c>
      <c r="J79" s="12" t="s">
        <v>50</v>
      </c>
      <c r="K79" s="12" t="s">
        <v>50</v>
      </c>
      <c r="L79" s="12" t="s">
        <v>50</v>
      </c>
      <c r="M79" s="9" t="s">
        <v>431</v>
      </c>
    </row>
    <row r="80" spans="1:13" ht="19.8">
      <c r="A80" s="2">
        <v>77</v>
      </c>
      <c r="B80" s="29" t="s">
        <v>442</v>
      </c>
      <c r="C80" s="29" t="s">
        <v>443</v>
      </c>
      <c r="D80" s="29" t="s">
        <v>444</v>
      </c>
      <c r="E80" s="23" t="s">
        <v>430</v>
      </c>
      <c r="F80" s="31">
        <v>9789570487213</v>
      </c>
      <c r="G80" s="22">
        <v>1</v>
      </c>
      <c r="H80" s="28">
        <v>450</v>
      </c>
      <c r="I80" s="13">
        <f t="shared" si="2"/>
        <v>450</v>
      </c>
      <c r="J80" s="12" t="s">
        <v>50</v>
      </c>
      <c r="K80" s="12" t="s">
        <v>50</v>
      </c>
      <c r="L80" s="12" t="s">
        <v>50</v>
      </c>
      <c r="M80" s="9" t="s">
        <v>431</v>
      </c>
    </row>
    <row r="81" spans="1:13" ht="19.8">
      <c r="A81" s="2">
        <v>78</v>
      </c>
      <c r="B81" s="29" t="s">
        <v>445</v>
      </c>
      <c r="C81" s="29" t="s">
        <v>446</v>
      </c>
      <c r="D81" s="29" t="s">
        <v>444</v>
      </c>
      <c r="E81" s="23" t="s">
        <v>430</v>
      </c>
      <c r="F81" s="31">
        <v>9789570487237</v>
      </c>
      <c r="G81" s="22">
        <v>1</v>
      </c>
      <c r="H81" s="28">
        <v>350</v>
      </c>
      <c r="I81" s="13">
        <f t="shared" si="2"/>
        <v>350</v>
      </c>
      <c r="J81" s="12" t="s">
        <v>50</v>
      </c>
      <c r="K81" s="12" t="s">
        <v>50</v>
      </c>
      <c r="L81" s="12" t="s">
        <v>50</v>
      </c>
      <c r="M81" s="9" t="s">
        <v>431</v>
      </c>
    </row>
    <row r="82" spans="1:13" ht="19.8">
      <c r="A82" s="2">
        <v>79</v>
      </c>
      <c r="B82" s="29" t="s">
        <v>447</v>
      </c>
      <c r="C82" s="29" t="s">
        <v>448</v>
      </c>
      <c r="D82" s="29" t="s">
        <v>205</v>
      </c>
      <c r="E82" s="23" t="s">
        <v>430</v>
      </c>
      <c r="F82" s="31">
        <v>9789864403486</v>
      </c>
      <c r="G82" s="22">
        <v>1</v>
      </c>
      <c r="H82" s="28">
        <v>350</v>
      </c>
      <c r="I82" s="13">
        <f t="shared" si="2"/>
        <v>350</v>
      </c>
      <c r="J82" s="12" t="s">
        <v>50</v>
      </c>
      <c r="K82" s="12" t="s">
        <v>50</v>
      </c>
      <c r="L82" s="12" t="s">
        <v>50</v>
      </c>
      <c r="M82" s="9" t="s">
        <v>431</v>
      </c>
    </row>
    <row r="83" spans="1:13" ht="19.8">
      <c r="A83" s="2">
        <v>80</v>
      </c>
      <c r="B83" s="29" t="s">
        <v>449</v>
      </c>
      <c r="C83" s="29" t="s">
        <v>450</v>
      </c>
      <c r="D83" s="29" t="s">
        <v>451</v>
      </c>
      <c r="E83" s="23" t="s">
        <v>430</v>
      </c>
      <c r="F83" s="31">
        <v>9789869821445</v>
      </c>
      <c r="G83" s="22">
        <v>1</v>
      </c>
      <c r="H83" s="28">
        <v>450</v>
      </c>
      <c r="I83" s="13">
        <f t="shared" si="2"/>
        <v>450</v>
      </c>
      <c r="J83" s="12" t="s">
        <v>50</v>
      </c>
      <c r="K83" s="12" t="s">
        <v>50</v>
      </c>
      <c r="L83" s="12" t="s">
        <v>50</v>
      </c>
      <c r="M83" s="9" t="s">
        <v>431</v>
      </c>
    </row>
    <row r="84" spans="1:13" ht="19.8">
      <c r="A84" s="2">
        <v>81</v>
      </c>
      <c r="B84" s="29" t="s">
        <v>452</v>
      </c>
      <c r="C84" s="29" t="s">
        <v>453</v>
      </c>
      <c r="D84" s="29" t="s">
        <v>454</v>
      </c>
      <c r="E84" s="23" t="s">
        <v>430</v>
      </c>
      <c r="F84" s="31">
        <v>9789863597940</v>
      </c>
      <c r="G84" s="22">
        <v>1</v>
      </c>
      <c r="H84" s="28">
        <v>450</v>
      </c>
      <c r="I84" s="13">
        <f t="shared" si="2"/>
        <v>450</v>
      </c>
      <c r="J84" s="12" t="s">
        <v>50</v>
      </c>
      <c r="K84" s="12" t="s">
        <v>50</v>
      </c>
      <c r="L84" s="12" t="s">
        <v>50</v>
      </c>
      <c r="M84" s="9" t="s">
        <v>431</v>
      </c>
    </row>
    <row r="85" spans="1:13" ht="19.8">
      <c r="A85" s="2">
        <v>82</v>
      </c>
      <c r="B85" s="29" t="s">
        <v>215</v>
      </c>
      <c r="C85" s="29" t="s">
        <v>216</v>
      </c>
      <c r="D85" s="29" t="s">
        <v>217</v>
      </c>
      <c r="E85" s="23" t="s">
        <v>430</v>
      </c>
      <c r="F85" s="31">
        <v>9789578019225</v>
      </c>
      <c r="G85" s="22">
        <v>1</v>
      </c>
      <c r="H85" s="28">
        <v>380</v>
      </c>
      <c r="I85" s="13">
        <f t="shared" si="2"/>
        <v>380</v>
      </c>
      <c r="J85" s="12" t="s">
        <v>50</v>
      </c>
      <c r="K85" s="12" t="s">
        <v>50</v>
      </c>
      <c r="L85" s="12" t="s">
        <v>50</v>
      </c>
      <c r="M85" s="9" t="s">
        <v>431</v>
      </c>
    </row>
    <row r="86" spans="1:13" ht="39.6">
      <c r="A86" s="2">
        <v>83</v>
      </c>
      <c r="B86" s="29" t="s">
        <v>457</v>
      </c>
      <c r="C86" s="29" t="s">
        <v>458</v>
      </c>
      <c r="D86" s="29" t="s">
        <v>198</v>
      </c>
      <c r="E86" s="23" t="s">
        <v>430</v>
      </c>
      <c r="F86" s="31">
        <v>9789861899978</v>
      </c>
      <c r="G86" s="22">
        <v>1</v>
      </c>
      <c r="H86" s="28">
        <v>320</v>
      </c>
      <c r="I86" s="13">
        <f t="shared" si="2"/>
        <v>320</v>
      </c>
      <c r="J86" s="12" t="s">
        <v>50</v>
      </c>
      <c r="K86" s="12" t="s">
        <v>50</v>
      </c>
      <c r="L86" s="12" t="s">
        <v>50</v>
      </c>
      <c r="M86" s="9" t="s">
        <v>431</v>
      </c>
    </row>
    <row r="87" spans="1:13" ht="59.4">
      <c r="A87" s="2">
        <v>84</v>
      </c>
      <c r="B87" s="29" t="s">
        <v>459</v>
      </c>
      <c r="C87" s="29" t="s">
        <v>460</v>
      </c>
      <c r="D87" s="29" t="s">
        <v>194</v>
      </c>
      <c r="E87" s="23" t="s">
        <v>430</v>
      </c>
      <c r="F87" s="31">
        <v>9789579529440</v>
      </c>
      <c r="G87" s="22">
        <v>1</v>
      </c>
      <c r="H87" s="28">
        <v>380</v>
      </c>
      <c r="I87" s="13">
        <f t="shared" si="2"/>
        <v>380</v>
      </c>
      <c r="J87" s="12" t="s">
        <v>50</v>
      </c>
      <c r="K87" s="12" t="s">
        <v>50</v>
      </c>
      <c r="L87" s="12" t="s">
        <v>50</v>
      </c>
      <c r="M87" s="9" t="s">
        <v>431</v>
      </c>
    </row>
    <row r="88" spans="1:13" ht="39.6">
      <c r="A88" s="2">
        <v>85</v>
      </c>
      <c r="B88" s="29" t="s">
        <v>461</v>
      </c>
      <c r="C88" s="29" t="s">
        <v>462</v>
      </c>
      <c r="D88" s="29" t="s">
        <v>71</v>
      </c>
      <c r="E88" s="23" t="s">
        <v>430</v>
      </c>
      <c r="F88" s="31">
        <v>9789862942499</v>
      </c>
      <c r="G88" s="22">
        <v>1</v>
      </c>
      <c r="H88" s="28">
        <v>350</v>
      </c>
      <c r="I88" s="13">
        <f t="shared" si="2"/>
        <v>350</v>
      </c>
      <c r="J88" s="12" t="s">
        <v>50</v>
      </c>
      <c r="K88" s="12" t="s">
        <v>50</v>
      </c>
      <c r="L88" s="12" t="s">
        <v>50</v>
      </c>
      <c r="M88" s="9" t="s">
        <v>431</v>
      </c>
    </row>
    <row r="89" spans="1:13" ht="19.8">
      <c r="A89" s="2">
        <v>86</v>
      </c>
      <c r="B89" s="29" t="s">
        <v>463</v>
      </c>
      <c r="C89" s="29" t="s">
        <v>464</v>
      </c>
      <c r="D89" s="29" t="s">
        <v>465</v>
      </c>
      <c r="E89" s="23" t="s">
        <v>430</v>
      </c>
      <c r="F89" s="31">
        <v>9789869887137</v>
      </c>
      <c r="G89" s="22">
        <v>1</v>
      </c>
      <c r="H89" s="28">
        <v>330</v>
      </c>
      <c r="I89" s="13">
        <f t="shared" si="2"/>
        <v>330</v>
      </c>
      <c r="J89" s="12" t="s">
        <v>50</v>
      </c>
      <c r="K89" s="12" t="s">
        <v>50</v>
      </c>
      <c r="L89" s="12" t="s">
        <v>50</v>
      </c>
      <c r="M89" s="9" t="s">
        <v>431</v>
      </c>
    </row>
    <row r="90" spans="1:13" ht="19.8">
      <c r="A90" s="2">
        <v>87</v>
      </c>
      <c r="B90" s="29" t="s">
        <v>466</v>
      </c>
      <c r="C90" s="29" t="s">
        <v>131</v>
      </c>
      <c r="D90" s="29" t="s">
        <v>77</v>
      </c>
      <c r="E90" s="23" t="s">
        <v>430</v>
      </c>
      <c r="F90" s="31">
        <v>9789865535179</v>
      </c>
      <c r="G90" s="22">
        <v>1</v>
      </c>
      <c r="H90" s="28">
        <v>300</v>
      </c>
      <c r="I90" s="13">
        <f t="shared" si="2"/>
        <v>300</v>
      </c>
      <c r="J90" s="12" t="s">
        <v>50</v>
      </c>
      <c r="K90" s="12" t="s">
        <v>50</v>
      </c>
      <c r="L90" s="12" t="s">
        <v>50</v>
      </c>
      <c r="M90" s="9" t="s">
        <v>431</v>
      </c>
    </row>
    <row r="91" spans="1:13" ht="19.8">
      <c r="A91" s="2">
        <v>88</v>
      </c>
      <c r="B91" s="29" t="s">
        <v>97</v>
      </c>
      <c r="C91" s="29" t="s">
        <v>98</v>
      </c>
      <c r="D91" s="29" t="s">
        <v>94</v>
      </c>
      <c r="E91" s="23" t="s">
        <v>430</v>
      </c>
      <c r="F91" s="31">
        <v>9789864503094</v>
      </c>
      <c r="G91" s="22">
        <v>1</v>
      </c>
      <c r="H91" s="28">
        <v>320</v>
      </c>
      <c r="I91" s="13">
        <f t="shared" si="2"/>
        <v>320</v>
      </c>
      <c r="J91" s="12" t="s">
        <v>50</v>
      </c>
      <c r="K91" s="12" t="s">
        <v>50</v>
      </c>
      <c r="L91" s="12" t="s">
        <v>50</v>
      </c>
      <c r="M91" s="9" t="s">
        <v>431</v>
      </c>
    </row>
    <row r="92" spans="1:13" ht="19.8">
      <c r="A92" s="2">
        <v>89</v>
      </c>
      <c r="B92" s="29" t="s">
        <v>467</v>
      </c>
      <c r="C92" s="29" t="s">
        <v>468</v>
      </c>
      <c r="D92" s="29" t="s">
        <v>94</v>
      </c>
      <c r="E92" s="23" t="s">
        <v>430</v>
      </c>
      <c r="F92" s="31">
        <v>9789864503025</v>
      </c>
      <c r="G92" s="22">
        <v>1</v>
      </c>
      <c r="H92" s="28">
        <v>260</v>
      </c>
      <c r="I92" s="13">
        <f t="shared" si="2"/>
        <v>260</v>
      </c>
      <c r="J92" s="12" t="s">
        <v>50</v>
      </c>
      <c r="K92" s="12" t="s">
        <v>50</v>
      </c>
      <c r="L92" s="12" t="s">
        <v>50</v>
      </c>
      <c r="M92" s="9" t="s">
        <v>431</v>
      </c>
    </row>
    <row r="93" spans="1:13" ht="19.8">
      <c r="A93" s="2">
        <v>90</v>
      </c>
      <c r="B93" s="29" t="s">
        <v>469</v>
      </c>
      <c r="C93" s="29" t="s">
        <v>470</v>
      </c>
      <c r="D93" s="29" t="s">
        <v>80</v>
      </c>
      <c r="E93" s="23" t="s">
        <v>430</v>
      </c>
      <c r="F93" s="31">
        <v>9789575036874</v>
      </c>
      <c r="G93" s="22">
        <v>1</v>
      </c>
      <c r="H93" s="28">
        <v>680</v>
      </c>
      <c r="I93" s="13">
        <f t="shared" si="2"/>
        <v>680</v>
      </c>
      <c r="J93" s="12" t="s">
        <v>50</v>
      </c>
      <c r="K93" s="12" t="s">
        <v>50</v>
      </c>
      <c r="L93" s="12" t="s">
        <v>50</v>
      </c>
      <c r="M93" s="9" t="s">
        <v>431</v>
      </c>
    </row>
    <row r="94" spans="1:13" ht="19.8">
      <c r="A94" s="2">
        <v>91</v>
      </c>
      <c r="B94" s="29" t="s">
        <v>471</v>
      </c>
      <c r="C94" s="29" t="s">
        <v>472</v>
      </c>
      <c r="D94" s="29" t="s">
        <v>152</v>
      </c>
      <c r="E94" s="23" t="s">
        <v>430</v>
      </c>
      <c r="F94" s="31">
        <v>9789863194897</v>
      </c>
      <c r="G94" s="22">
        <v>1</v>
      </c>
      <c r="H94" s="28">
        <v>299</v>
      </c>
      <c r="I94" s="13">
        <f t="shared" si="2"/>
        <v>299</v>
      </c>
      <c r="J94" s="12" t="s">
        <v>50</v>
      </c>
      <c r="K94" s="12" t="s">
        <v>50</v>
      </c>
      <c r="L94" s="12" t="s">
        <v>50</v>
      </c>
      <c r="M94" s="9" t="s">
        <v>431</v>
      </c>
    </row>
    <row r="95" spans="1:13" ht="59.4">
      <c r="A95" s="2">
        <v>92</v>
      </c>
      <c r="B95" s="29" t="s">
        <v>475</v>
      </c>
      <c r="C95" s="29" t="s">
        <v>476</v>
      </c>
      <c r="D95" s="29" t="s">
        <v>141</v>
      </c>
      <c r="E95" s="23" t="s">
        <v>430</v>
      </c>
      <c r="F95" s="31">
        <v>9789864439515</v>
      </c>
      <c r="G95" s="22">
        <v>1</v>
      </c>
      <c r="H95" s="28">
        <v>380</v>
      </c>
      <c r="I95" s="13">
        <f t="shared" si="2"/>
        <v>380</v>
      </c>
      <c r="J95" s="12" t="s">
        <v>50</v>
      </c>
      <c r="K95" s="12" t="s">
        <v>50</v>
      </c>
      <c r="L95" s="12" t="s">
        <v>50</v>
      </c>
      <c r="M95" s="9" t="s">
        <v>431</v>
      </c>
    </row>
    <row r="96" spans="1:13" ht="39.6">
      <c r="A96" s="2">
        <v>93</v>
      </c>
      <c r="B96" s="29" t="s">
        <v>477</v>
      </c>
      <c r="C96" s="29" t="s">
        <v>478</v>
      </c>
      <c r="D96" s="29" t="s">
        <v>479</v>
      </c>
      <c r="E96" s="23" t="s">
        <v>430</v>
      </c>
      <c r="F96" s="31">
        <v>9789869861793</v>
      </c>
      <c r="G96" s="22">
        <v>1</v>
      </c>
      <c r="H96" s="28">
        <v>420</v>
      </c>
      <c r="I96" s="13">
        <f t="shared" si="2"/>
        <v>420</v>
      </c>
      <c r="J96" s="12" t="s">
        <v>50</v>
      </c>
      <c r="K96" s="12" t="s">
        <v>50</v>
      </c>
      <c r="L96" s="12" t="s">
        <v>50</v>
      </c>
      <c r="M96" s="9" t="s">
        <v>431</v>
      </c>
    </row>
    <row r="97" spans="1:14" ht="19.8">
      <c r="A97" s="2">
        <v>94</v>
      </c>
      <c r="B97" s="29" t="s">
        <v>480</v>
      </c>
      <c r="C97" s="29" t="s">
        <v>481</v>
      </c>
      <c r="D97" s="29" t="s">
        <v>479</v>
      </c>
      <c r="E97" s="23" t="s">
        <v>430</v>
      </c>
      <c r="F97" s="31">
        <v>9789869861717</v>
      </c>
      <c r="G97" s="22">
        <v>1</v>
      </c>
      <c r="H97" s="28">
        <v>250</v>
      </c>
      <c r="I97" s="13">
        <f t="shared" si="2"/>
        <v>250</v>
      </c>
      <c r="J97" s="12" t="s">
        <v>50</v>
      </c>
      <c r="K97" s="12" t="s">
        <v>50</v>
      </c>
      <c r="L97" s="12" t="s">
        <v>50</v>
      </c>
      <c r="M97" s="9" t="s">
        <v>431</v>
      </c>
    </row>
    <row r="98" spans="1:14" ht="19.8">
      <c r="A98" s="2">
        <v>95</v>
      </c>
      <c r="B98" s="29" t="s">
        <v>222</v>
      </c>
      <c r="C98" s="29" t="s">
        <v>223</v>
      </c>
      <c r="D98" s="29" t="s">
        <v>145</v>
      </c>
      <c r="E98" s="23" t="s">
        <v>430</v>
      </c>
      <c r="F98" s="31">
        <v>9789571382227</v>
      </c>
      <c r="G98" s="22">
        <v>1</v>
      </c>
      <c r="H98" s="28">
        <v>360</v>
      </c>
      <c r="I98" s="13">
        <f t="shared" ref="I98:I106" si="3">H98</f>
        <v>360</v>
      </c>
      <c r="J98" s="12" t="s">
        <v>50</v>
      </c>
      <c r="K98" s="12" t="s">
        <v>50</v>
      </c>
      <c r="L98" s="12" t="s">
        <v>50</v>
      </c>
      <c r="M98" s="9" t="s">
        <v>431</v>
      </c>
    </row>
    <row r="99" spans="1:14" ht="19.8">
      <c r="A99" s="2">
        <v>96</v>
      </c>
      <c r="B99" s="29" t="s">
        <v>482</v>
      </c>
      <c r="C99" s="29" t="s">
        <v>483</v>
      </c>
      <c r="D99" s="29" t="s">
        <v>135</v>
      </c>
      <c r="E99" s="23" t="s">
        <v>430</v>
      </c>
      <c r="F99" s="31">
        <v>9789863383352</v>
      </c>
      <c r="G99" s="22">
        <v>1</v>
      </c>
      <c r="H99" s="28">
        <v>320</v>
      </c>
      <c r="I99" s="13">
        <f t="shared" si="3"/>
        <v>320</v>
      </c>
      <c r="J99" s="12" t="s">
        <v>50</v>
      </c>
      <c r="K99" s="12" t="s">
        <v>50</v>
      </c>
      <c r="L99" s="12" t="s">
        <v>50</v>
      </c>
      <c r="M99" s="9" t="s">
        <v>431</v>
      </c>
    </row>
    <row r="100" spans="1:14" ht="19.8">
      <c r="A100" s="2">
        <v>97</v>
      </c>
      <c r="B100" s="29" t="s">
        <v>226</v>
      </c>
      <c r="C100" s="29" t="s">
        <v>227</v>
      </c>
      <c r="D100" s="29" t="s">
        <v>135</v>
      </c>
      <c r="E100" s="23" t="s">
        <v>430</v>
      </c>
      <c r="F100" s="31">
        <v>9789863383215</v>
      </c>
      <c r="G100" s="22">
        <v>1</v>
      </c>
      <c r="H100" s="28">
        <v>260</v>
      </c>
      <c r="I100" s="13">
        <f t="shared" si="3"/>
        <v>260</v>
      </c>
      <c r="J100" s="12" t="s">
        <v>50</v>
      </c>
      <c r="K100" s="12" t="s">
        <v>50</v>
      </c>
      <c r="L100" s="12" t="s">
        <v>50</v>
      </c>
      <c r="M100" s="9" t="s">
        <v>431</v>
      </c>
    </row>
    <row r="101" spans="1:14" ht="19.8">
      <c r="A101" s="2">
        <v>98</v>
      </c>
      <c r="B101" s="29" t="s">
        <v>287</v>
      </c>
      <c r="C101" s="29" t="s">
        <v>288</v>
      </c>
      <c r="D101" s="29" t="s">
        <v>198</v>
      </c>
      <c r="E101" s="23" t="s">
        <v>430</v>
      </c>
      <c r="F101" s="31">
        <v>9789861899367</v>
      </c>
      <c r="G101" s="22">
        <v>1</v>
      </c>
      <c r="H101" s="28">
        <v>500</v>
      </c>
      <c r="I101" s="13">
        <f t="shared" si="3"/>
        <v>500</v>
      </c>
      <c r="J101" s="12" t="s">
        <v>50</v>
      </c>
      <c r="K101" s="12" t="s">
        <v>50</v>
      </c>
      <c r="L101" s="12" t="s">
        <v>50</v>
      </c>
      <c r="M101" s="9" t="s">
        <v>431</v>
      </c>
    </row>
    <row r="102" spans="1:14" ht="39.6">
      <c r="A102" s="2">
        <v>99</v>
      </c>
      <c r="B102" s="29" t="s">
        <v>490</v>
      </c>
      <c r="C102" s="29" t="s">
        <v>491</v>
      </c>
      <c r="D102" s="29" t="s">
        <v>141</v>
      </c>
      <c r="E102" s="23" t="s">
        <v>430</v>
      </c>
      <c r="F102" s="31">
        <v>9789865529185</v>
      </c>
      <c r="G102" s="22">
        <v>1</v>
      </c>
      <c r="H102" s="28">
        <v>350</v>
      </c>
      <c r="I102" s="13">
        <f t="shared" si="3"/>
        <v>350</v>
      </c>
      <c r="J102" s="12" t="s">
        <v>50</v>
      </c>
      <c r="K102" s="12" t="s">
        <v>50</v>
      </c>
      <c r="L102" s="12" t="s">
        <v>50</v>
      </c>
      <c r="M102" s="9" t="s">
        <v>431</v>
      </c>
    </row>
    <row r="103" spans="1:14" ht="19.8">
      <c r="A103" s="2">
        <v>100</v>
      </c>
      <c r="B103" s="29" t="s">
        <v>494</v>
      </c>
      <c r="C103" s="29" t="s">
        <v>495</v>
      </c>
      <c r="D103" s="29" t="s">
        <v>141</v>
      </c>
      <c r="E103" s="23" t="s">
        <v>430</v>
      </c>
      <c r="F103" s="31">
        <v>9789861777351</v>
      </c>
      <c r="G103" s="22">
        <v>1</v>
      </c>
      <c r="H103" s="28">
        <v>350</v>
      </c>
      <c r="I103" s="13">
        <f t="shared" si="3"/>
        <v>350</v>
      </c>
      <c r="J103" s="12" t="s">
        <v>50</v>
      </c>
      <c r="K103" s="12" t="s">
        <v>50</v>
      </c>
      <c r="L103" s="12" t="s">
        <v>50</v>
      </c>
      <c r="M103" s="9" t="s">
        <v>431</v>
      </c>
    </row>
    <row r="104" spans="1:14" ht="19.8">
      <c r="A104" s="2">
        <v>101</v>
      </c>
      <c r="B104" s="40" t="s">
        <v>514</v>
      </c>
      <c r="C104" s="30" t="s">
        <v>505</v>
      </c>
      <c r="D104" s="30" t="s">
        <v>152</v>
      </c>
      <c r="E104" s="23" t="s">
        <v>430</v>
      </c>
      <c r="F104" s="33">
        <v>9789863195153</v>
      </c>
      <c r="G104" s="22">
        <v>1</v>
      </c>
      <c r="H104" s="32">
        <v>240</v>
      </c>
      <c r="I104" s="12">
        <f>H104</f>
        <v>240</v>
      </c>
      <c r="J104" s="12" t="s">
        <v>61</v>
      </c>
      <c r="K104" s="12" t="s">
        <v>61</v>
      </c>
      <c r="L104" s="12" t="s">
        <v>61</v>
      </c>
      <c r="M104" s="18" t="s">
        <v>64</v>
      </c>
      <c r="N104" s="45"/>
    </row>
    <row r="105" spans="1:14" ht="19.8">
      <c r="A105" s="2">
        <v>102</v>
      </c>
      <c r="B105" s="29" t="s">
        <v>496</v>
      </c>
      <c r="C105" s="29" t="s">
        <v>497</v>
      </c>
      <c r="D105" s="29" t="s">
        <v>498</v>
      </c>
      <c r="E105" s="23" t="s">
        <v>430</v>
      </c>
      <c r="F105" s="31">
        <v>9789869857307</v>
      </c>
      <c r="G105" s="22">
        <v>1</v>
      </c>
      <c r="H105" s="28">
        <v>480</v>
      </c>
      <c r="I105" s="13">
        <f t="shared" si="3"/>
        <v>480</v>
      </c>
      <c r="J105" s="12" t="s">
        <v>50</v>
      </c>
      <c r="K105" s="12" t="s">
        <v>50</v>
      </c>
      <c r="L105" s="12" t="s">
        <v>50</v>
      </c>
      <c r="M105" s="9" t="s">
        <v>431</v>
      </c>
    </row>
    <row r="106" spans="1:14" ht="19.8">
      <c r="A106" s="2">
        <v>103</v>
      </c>
      <c r="B106" s="40" t="s">
        <v>501</v>
      </c>
      <c r="C106" s="30" t="s">
        <v>502</v>
      </c>
      <c r="D106" s="30" t="s">
        <v>422</v>
      </c>
      <c r="E106" s="23" t="s">
        <v>430</v>
      </c>
      <c r="F106" s="33">
        <v>9789869855792</v>
      </c>
      <c r="G106" s="22">
        <v>1</v>
      </c>
      <c r="H106" s="32">
        <v>480</v>
      </c>
      <c r="I106" s="13">
        <f t="shared" si="3"/>
        <v>480</v>
      </c>
      <c r="J106" s="12" t="s">
        <v>50</v>
      </c>
      <c r="K106" s="12" t="s">
        <v>50</v>
      </c>
      <c r="L106" s="12" t="s">
        <v>50</v>
      </c>
      <c r="M106" s="9" t="s">
        <v>431</v>
      </c>
      <c r="N106" s="45"/>
    </row>
    <row r="107" spans="1:14" ht="22.5" customHeight="1">
      <c r="A107" s="2">
        <v>104</v>
      </c>
      <c r="B107" s="7" t="s">
        <v>66</v>
      </c>
      <c r="C107" s="7" t="s">
        <v>67</v>
      </c>
      <c r="D107" s="7" t="s">
        <v>68</v>
      </c>
      <c r="E107" s="12" t="s">
        <v>65</v>
      </c>
      <c r="F107" s="16">
        <v>9789579529716</v>
      </c>
      <c r="G107" s="13">
        <v>1</v>
      </c>
      <c r="H107" s="13">
        <v>360</v>
      </c>
      <c r="I107" s="12">
        <f t="shared" ref="I107" si="4">H107</f>
        <v>360</v>
      </c>
      <c r="J107" s="12" t="s">
        <v>61</v>
      </c>
      <c r="K107" s="12" t="s">
        <v>61</v>
      </c>
      <c r="L107" s="12" t="s">
        <v>61</v>
      </c>
      <c r="M107" s="18" t="s">
        <v>64</v>
      </c>
    </row>
    <row r="108" spans="1:14" ht="19.8">
      <c r="A108" s="2">
        <v>105</v>
      </c>
      <c r="B108" s="7" t="s">
        <v>102</v>
      </c>
      <c r="C108" s="7" t="s">
        <v>103</v>
      </c>
      <c r="D108" s="7" t="s">
        <v>104</v>
      </c>
      <c r="E108" s="12" t="s">
        <v>105</v>
      </c>
      <c r="F108" s="16">
        <v>9789579529600</v>
      </c>
      <c r="G108" s="13">
        <v>1</v>
      </c>
      <c r="H108" s="13">
        <v>360</v>
      </c>
      <c r="I108" s="12">
        <f t="shared" ref="I108:I137" si="5">H108</f>
        <v>360</v>
      </c>
      <c r="J108" s="12" t="s">
        <v>106</v>
      </c>
      <c r="K108" s="12" t="s">
        <v>106</v>
      </c>
      <c r="L108" s="12" t="s">
        <v>106</v>
      </c>
      <c r="M108" s="18" t="s">
        <v>64</v>
      </c>
    </row>
    <row r="109" spans="1:14" ht="19.8">
      <c r="A109" s="2">
        <v>106</v>
      </c>
      <c r="B109" s="7" t="s">
        <v>107</v>
      </c>
      <c r="C109" s="7" t="s">
        <v>108</v>
      </c>
      <c r="D109" s="7" t="s">
        <v>68</v>
      </c>
      <c r="E109" s="12" t="s">
        <v>65</v>
      </c>
      <c r="F109" s="16">
        <v>9789579529471</v>
      </c>
      <c r="G109" s="13">
        <v>1</v>
      </c>
      <c r="H109" s="13">
        <v>380</v>
      </c>
      <c r="I109" s="12">
        <f t="shared" si="5"/>
        <v>380</v>
      </c>
      <c r="J109" s="12" t="s">
        <v>106</v>
      </c>
      <c r="K109" s="12" t="s">
        <v>106</v>
      </c>
      <c r="L109" s="12" t="s">
        <v>106</v>
      </c>
      <c r="M109" s="18" t="s">
        <v>64</v>
      </c>
    </row>
    <row r="110" spans="1:14" ht="19.8">
      <c r="A110" s="2">
        <v>107</v>
      </c>
      <c r="B110" s="7" t="s">
        <v>109</v>
      </c>
      <c r="C110" s="7" t="s">
        <v>110</v>
      </c>
      <c r="D110" s="7" t="s">
        <v>68</v>
      </c>
      <c r="E110" s="12" t="s">
        <v>65</v>
      </c>
      <c r="F110" s="16">
        <v>9789579529334</v>
      </c>
      <c r="G110" s="13">
        <v>1</v>
      </c>
      <c r="H110" s="13">
        <v>680</v>
      </c>
      <c r="I110" s="12">
        <f t="shared" si="5"/>
        <v>680</v>
      </c>
      <c r="J110" s="12" t="s">
        <v>106</v>
      </c>
      <c r="K110" s="12" t="s">
        <v>106</v>
      </c>
      <c r="L110" s="12" t="s">
        <v>106</v>
      </c>
      <c r="M110" s="18" t="s">
        <v>64</v>
      </c>
    </row>
    <row r="111" spans="1:14" ht="19.8">
      <c r="A111" s="2">
        <v>108</v>
      </c>
      <c r="B111" s="7" t="s">
        <v>111</v>
      </c>
      <c r="C111" s="7" t="s">
        <v>112</v>
      </c>
      <c r="D111" s="7" t="s">
        <v>113</v>
      </c>
      <c r="E111" s="12" t="s">
        <v>65</v>
      </c>
      <c r="F111" s="16">
        <v>9783864272341</v>
      </c>
      <c r="G111" s="13">
        <v>1</v>
      </c>
      <c r="H111" s="13">
        <v>290</v>
      </c>
      <c r="I111" s="12">
        <f t="shared" si="5"/>
        <v>290</v>
      </c>
      <c r="J111" s="12" t="s">
        <v>106</v>
      </c>
      <c r="K111" s="12" t="s">
        <v>106</v>
      </c>
      <c r="L111" s="12" t="s">
        <v>106</v>
      </c>
      <c r="M111" s="18" t="s">
        <v>64</v>
      </c>
    </row>
    <row r="112" spans="1:14" ht="19.8">
      <c r="A112" s="2">
        <v>109</v>
      </c>
      <c r="B112" s="7" t="s">
        <v>69</v>
      </c>
      <c r="C112" s="7" t="s">
        <v>70</v>
      </c>
      <c r="D112" s="7" t="s">
        <v>71</v>
      </c>
      <c r="E112" s="12" t="s">
        <v>60</v>
      </c>
      <c r="F112" s="16">
        <v>9789862942215</v>
      </c>
      <c r="G112" s="13">
        <v>1</v>
      </c>
      <c r="H112" s="13">
        <v>320</v>
      </c>
      <c r="I112" s="13">
        <f t="shared" si="5"/>
        <v>320</v>
      </c>
      <c r="J112" s="12" t="s">
        <v>28</v>
      </c>
      <c r="K112" s="12" t="s">
        <v>28</v>
      </c>
      <c r="L112" s="12" t="s">
        <v>28</v>
      </c>
      <c r="M112" s="18" t="s">
        <v>64</v>
      </c>
    </row>
    <row r="113" spans="1:13" ht="19.8">
      <c r="A113" s="2">
        <v>110</v>
      </c>
      <c r="B113" s="7" t="s">
        <v>72</v>
      </c>
      <c r="C113" s="7" t="s">
        <v>73</v>
      </c>
      <c r="D113" s="7" t="s">
        <v>74</v>
      </c>
      <c r="E113" s="12" t="s">
        <v>60</v>
      </c>
      <c r="F113" s="16">
        <v>9789577626653</v>
      </c>
      <c r="G113" s="13">
        <v>1</v>
      </c>
      <c r="H113" s="13">
        <v>280</v>
      </c>
      <c r="I113" s="13">
        <f t="shared" si="5"/>
        <v>280</v>
      </c>
      <c r="J113" s="12" t="s">
        <v>28</v>
      </c>
      <c r="K113" s="12" t="s">
        <v>28</v>
      </c>
      <c r="L113" s="12" t="s">
        <v>28</v>
      </c>
      <c r="M113" s="18" t="s">
        <v>64</v>
      </c>
    </row>
    <row r="114" spans="1:13" ht="19.8">
      <c r="A114" s="2">
        <v>111</v>
      </c>
      <c r="B114" s="7" t="s">
        <v>75</v>
      </c>
      <c r="C114" s="7" t="s">
        <v>76</v>
      </c>
      <c r="D114" s="7" t="s">
        <v>77</v>
      </c>
      <c r="E114" s="12" t="s">
        <v>60</v>
      </c>
      <c r="F114" s="16">
        <v>9789864798438</v>
      </c>
      <c r="G114" s="13">
        <v>1</v>
      </c>
      <c r="H114" s="13">
        <v>350</v>
      </c>
      <c r="I114" s="13">
        <f t="shared" si="5"/>
        <v>350</v>
      </c>
      <c r="J114" s="12" t="s">
        <v>28</v>
      </c>
      <c r="K114" s="12" t="s">
        <v>28</v>
      </c>
      <c r="L114" s="12" t="s">
        <v>28</v>
      </c>
      <c r="M114" s="18" t="s">
        <v>64</v>
      </c>
    </row>
    <row r="115" spans="1:13" ht="19.8">
      <c r="A115" s="2">
        <v>112</v>
      </c>
      <c r="B115" s="7" t="s">
        <v>215</v>
      </c>
      <c r="C115" s="7" t="s">
        <v>216</v>
      </c>
      <c r="D115" s="7" t="s">
        <v>217</v>
      </c>
      <c r="E115" s="12" t="s">
        <v>60</v>
      </c>
      <c r="F115" s="35">
        <v>9789578019225</v>
      </c>
      <c r="G115" s="12">
        <v>1</v>
      </c>
      <c r="H115" s="12">
        <v>380</v>
      </c>
      <c r="I115" s="12">
        <f t="shared" si="5"/>
        <v>380</v>
      </c>
      <c r="J115" s="12" t="s">
        <v>218</v>
      </c>
      <c r="K115" s="12" t="s">
        <v>218</v>
      </c>
      <c r="L115" s="12" t="s">
        <v>218</v>
      </c>
      <c r="M115" s="17" t="s">
        <v>62</v>
      </c>
    </row>
    <row r="116" spans="1:13" ht="19.8">
      <c r="A116" s="2">
        <v>113</v>
      </c>
      <c r="B116" s="7" t="s">
        <v>219</v>
      </c>
      <c r="C116" s="7" t="s">
        <v>220</v>
      </c>
      <c r="D116" s="7" t="s">
        <v>221</v>
      </c>
      <c r="E116" s="12" t="s">
        <v>60</v>
      </c>
      <c r="F116" s="16">
        <v>9789864273713</v>
      </c>
      <c r="G116" s="13">
        <v>1</v>
      </c>
      <c r="H116" s="13">
        <v>260</v>
      </c>
      <c r="I116" s="12">
        <f t="shared" si="5"/>
        <v>260</v>
      </c>
      <c r="J116" s="12" t="s">
        <v>218</v>
      </c>
      <c r="K116" s="12" t="s">
        <v>218</v>
      </c>
      <c r="L116" s="12" t="s">
        <v>218</v>
      </c>
      <c r="M116" s="17" t="s">
        <v>62</v>
      </c>
    </row>
    <row r="117" spans="1:13" ht="19.8">
      <c r="A117" s="2">
        <v>114</v>
      </c>
      <c r="B117" s="7" t="s">
        <v>114</v>
      </c>
      <c r="C117" s="7" t="s">
        <v>115</v>
      </c>
      <c r="D117" s="7" t="s">
        <v>116</v>
      </c>
      <c r="E117" s="12" t="s">
        <v>65</v>
      </c>
      <c r="F117" s="16">
        <v>9789863383024</v>
      </c>
      <c r="G117" s="13">
        <v>1</v>
      </c>
      <c r="H117" s="13">
        <v>320</v>
      </c>
      <c r="I117" s="12">
        <f t="shared" si="5"/>
        <v>320</v>
      </c>
      <c r="J117" s="12" t="s">
        <v>106</v>
      </c>
      <c r="K117" s="12" t="s">
        <v>106</v>
      </c>
      <c r="L117" s="12" t="s">
        <v>106</v>
      </c>
      <c r="M117" s="18" t="s">
        <v>64</v>
      </c>
    </row>
    <row r="118" spans="1:13" ht="19.8">
      <c r="A118" s="2">
        <v>115</v>
      </c>
      <c r="B118" s="7" t="s">
        <v>157</v>
      </c>
      <c r="C118" s="7" t="s">
        <v>158</v>
      </c>
      <c r="D118" s="7" t="s">
        <v>159</v>
      </c>
      <c r="E118" s="12" t="s">
        <v>160</v>
      </c>
      <c r="F118" s="16">
        <v>9789863383185</v>
      </c>
      <c r="G118" s="13">
        <v>1</v>
      </c>
      <c r="H118" s="13">
        <v>280</v>
      </c>
      <c r="I118" s="12">
        <f t="shared" si="5"/>
        <v>280</v>
      </c>
      <c r="J118" s="12" t="s">
        <v>161</v>
      </c>
      <c r="K118" s="12" t="s">
        <v>161</v>
      </c>
      <c r="L118" s="12" t="s">
        <v>161</v>
      </c>
      <c r="M118" s="18" t="s">
        <v>64</v>
      </c>
    </row>
    <row r="119" spans="1:13" ht="19.8">
      <c r="A119" s="2">
        <v>116</v>
      </c>
      <c r="B119" s="7" t="s">
        <v>162</v>
      </c>
      <c r="C119" s="7" t="s">
        <v>163</v>
      </c>
      <c r="D119" s="7" t="s">
        <v>116</v>
      </c>
      <c r="E119" s="12" t="s">
        <v>65</v>
      </c>
      <c r="F119" s="16">
        <v>9789863383260</v>
      </c>
      <c r="G119" s="13">
        <v>1</v>
      </c>
      <c r="H119" s="13">
        <v>280</v>
      </c>
      <c r="I119" s="12">
        <f t="shared" si="5"/>
        <v>280</v>
      </c>
      <c r="J119" s="12" t="s">
        <v>161</v>
      </c>
      <c r="K119" s="12" t="s">
        <v>161</v>
      </c>
      <c r="L119" s="12" t="s">
        <v>161</v>
      </c>
      <c r="M119" s="18" t="s">
        <v>64</v>
      </c>
    </row>
    <row r="120" spans="1:13" ht="19.8">
      <c r="A120" s="2">
        <v>117</v>
      </c>
      <c r="B120" s="7" t="s">
        <v>164</v>
      </c>
      <c r="C120" s="7" t="s">
        <v>165</v>
      </c>
      <c r="D120" s="7" t="s">
        <v>166</v>
      </c>
      <c r="E120" s="12" t="s">
        <v>65</v>
      </c>
      <c r="F120" s="16">
        <v>9789865418212</v>
      </c>
      <c r="G120" s="13">
        <v>1</v>
      </c>
      <c r="H120" s="13">
        <v>300</v>
      </c>
      <c r="I120" s="12">
        <f t="shared" si="5"/>
        <v>300</v>
      </c>
      <c r="J120" s="12" t="s">
        <v>161</v>
      </c>
      <c r="K120" s="12" t="s">
        <v>161</v>
      </c>
      <c r="L120" s="12" t="s">
        <v>161</v>
      </c>
      <c r="M120" s="18" t="s">
        <v>64</v>
      </c>
    </row>
    <row r="121" spans="1:13" ht="19.8">
      <c r="A121" s="2">
        <v>118</v>
      </c>
      <c r="B121" s="7" t="s">
        <v>167</v>
      </c>
      <c r="C121" s="7" t="s">
        <v>168</v>
      </c>
      <c r="D121" s="7" t="s">
        <v>169</v>
      </c>
      <c r="E121" s="12" t="s">
        <v>65</v>
      </c>
      <c r="F121" s="16">
        <v>9789865503857</v>
      </c>
      <c r="G121" s="13">
        <v>1</v>
      </c>
      <c r="H121" s="13">
        <v>320</v>
      </c>
      <c r="I121" s="12">
        <f t="shared" si="5"/>
        <v>320</v>
      </c>
      <c r="J121" s="12" t="s">
        <v>161</v>
      </c>
      <c r="K121" s="12" t="s">
        <v>161</v>
      </c>
      <c r="L121" s="12" t="s">
        <v>161</v>
      </c>
      <c r="M121" s="18" t="s">
        <v>64</v>
      </c>
    </row>
    <row r="122" spans="1:13" ht="19.8">
      <c r="A122" s="2">
        <v>119</v>
      </c>
      <c r="B122" s="7" t="s">
        <v>256</v>
      </c>
      <c r="C122" s="7" t="s">
        <v>257</v>
      </c>
      <c r="D122" s="7" t="s">
        <v>77</v>
      </c>
      <c r="E122" s="12" t="s">
        <v>60</v>
      </c>
      <c r="F122" s="16">
        <v>9789864794454</v>
      </c>
      <c r="G122" s="13">
        <v>1</v>
      </c>
      <c r="H122" s="13">
        <v>260</v>
      </c>
      <c r="I122" s="13">
        <f t="shared" si="5"/>
        <v>260</v>
      </c>
      <c r="J122" s="12" t="s">
        <v>61</v>
      </c>
      <c r="K122" s="12" t="s">
        <v>61</v>
      </c>
      <c r="L122" s="12" t="s">
        <v>61</v>
      </c>
      <c r="M122" s="18" t="s">
        <v>64</v>
      </c>
    </row>
    <row r="123" spans="1:13" ht="19.8">
      <c r="A123" s="2">
        <v>120</v>
      </c>
      <c r="B123" s="7" t="s">
        <v>258</v>
      </c>
      <c r="C123" s="7" t="s">
        <v>259</v>
      </c>
      <c r="D123" s="7" t="s">
        <v>77</v>
      </c>
      <c r="E123" s="12" t="s">
        <v>60</v>
      </c>
      <c r="F123" s="16">
        <v>9789864794447</v>
      </c>
      <c r="G123" s="13">
        <v>1</v>
      </c>
      <c r="H123" s="13">
        <v>260</v>
      </c>
      <c r="I123" s="13">
        <f t="shared" si="5"/>
        <v>260</v>
      </c>
      <c r="J123" s="12" t="s">
        <v>61</v>
      </c>
      <c r="K123" s="12" t="s">
        <v>61</v>
      </c>
      <c r="L123" s="12" t="s">
        <v>61</v>
      </c>
      <c r="M123" s="18" t="s">
        <v>64</v>
      </c>
    </row>
    <row r="124" spans="1:13" ht="19.8">
      <c r="A124" s="2">
        <v>121</v>
      </c>
      <c r="B124" s="7" t="s">
        <v>260</v>
      </c>
      <c r="C124" s="7" t="s">
        <v>261</v>
      </c>
      <c r="D124" s="7" t="s">
        <v>77</v>
      </c>
      <c r="E124" s="12" t="s">
        <v>60</v>
      </c>
      <c r="F124" s="16">
        <v>9789864793952</v>
      </c>
      <c r="G124" s="13">
        <v>1</v>
      </c>
      <c r="H124" s="13">
        <v>250</v>
      </c>
      <c r="I124" s="13">
        <f t="shared" si="5"/>
        <v>250</v>
      </c>
      <c r="J124" s="12" t="s">
        <v>61</v>
      </c>
      <c r="K124" s="12" t="s">
        <v>61</v>
      </c>
      <c r="L124" s="12" t="s">
        <v>61</v>
      </c>
      <c r="M124" s="18" t="s">
        <v>64</v>
      </c>
    </row>
    <row r="125" spans="1:13" ht="19.8">
      <c r="A125" s="2">
        <v>122</v>
      </c>
      <c r="B125" s="7" t="s">
        <v>262</v>
      </c>
      <c r="C125" s="7" t="s">
        <v>263</v>
      </c>
      <c r="D125" s="7" t="s">
        <v>264</v>
      </c>
      <c r="E125" s="12" t="s">
        <v>60</v>
      </c>
      <c r="F125" s="16">
        <v>9789864272150</v>
      </c>
      <c r="G125" s="13">
        <v>1</v>
      </c>
      <c r="H125" s="13">
        <v>250</v>
      </c>
      <c r="I125" s="13">
        <f t="shared" si="5"/>
        <v>250</v>
      </c>
      <c r="J125" s="12" t="s">
        <v>61</v>
      </c>
      <c r="K125" s="12" t="s">
        <v>61</v>
      </c>
      <c r="L125" s="12" t="s">
        <v>61</v>
      </c>
      <c r="M125" s="18" t="s">
        <v>64</v>
      </c>
    </row>
    <row r="126" spans="1:13" ht="19.8">
      <c r="A126" s="2">
        <v>123</v>
      </c>
      <c r="B126" s="7" t="s">
        <v>265</v>
      </c>
      <c r="C126" s="7" t="s">
        <v>266</v>
      </c>
      <c r="D126" s="7" t="s">
        <v>267</v>
      </c>
      <c r="E126" s="12" t="s">
        <v>60</v>
      </c>
      <c r="F126" s="16">
        <v>9789578950405</v>
      </c>
      <c r="G126" s="13">
        <v>1</v>
      </c>
      <c r="H126" s="13">
        <v>280</v>
      </c>
      <c r="I126" s="13">
        <f t="shared" si="5"/>
        <v>280</v>
      </c>
      <c r="J126" s="12" t="s">
        <v>61</v>
      </c>
      <c r="K126" s="12" t="s">
        <v>61</v>
      </c>
      <c r="L126" s="12" t="s">
        <v>61</v>
      </c>
      <c r="M126" s="18" t="s">
        <v>64</v>
      </c>
    </row>
    <row r="127" spans="1:13" ht="19.8">
      <c r="A127" s="2">
        <v>124</v>
      </c>
      <c r="B127" s="7" t="s">
        <v>143</v>
      </c>
      <c r="C127" s="7" t="s">
        <v>144</v>
      </c>
      <c r="D127" s="7" t="s">
        <v>145</v>
      </c>
      <c r="E127" s="12" t="s">
        <v>60</v>
      </c>
      <c r="F127" s="35">
        <v>9789571383736</v>
      </c>
      <c r="G127" s="12">
        <v>1</v>
      </c>
      <c r="H127" s="12">
        <v>320</v>
      </c>
      <c r="I127" s="12">
        <f t="shared" si="5"/>
        <v>320</v>
      </c>
      <c r="J127" s="12" t="s">
        <v>119</v>
      </c>
      <c r="K127" s="12" t="s">
        <v>119</v>
      </c>
      <c r="L127" s="12" t="s">
        <v>119</v>
      </c>
      <c r="M127" s="17" t="s">
        <v>62</v>
      </c>
    </row>
    <row r="128" spans="1:13" ht="19.8">
      <c r="A128" s="2">
        <v>125</v>
      </c>
      <c r="B128" s="7" t="s">
        <v>222</v>
      </c>
      <c r="C128" s="7" t="s">
        <v>223</v>
      </c>
      <c r="D128" s="7" t="s">
        <v>145</v>
      </c>
      <c r="E128" s="12" t="s">
        <v>60</v>
      </c>
      <c r="F128" s="16">
        <v>9789571382227</v>
      </c>
      <c r="G128" s="13">
        <v>1</v>
      </c>
      <c r="H128" s="13">
        <v>360</v>
      </c>
      <c r="I128" s="12">
        <f t="shared" si="5"/>
        <v>360</v>
      </c>
      <c r="J128" s="12" t="s">
        <v>218</v>
      </c>
      <c r="K128" s="12" t="s">
        <v>218</v>
      </c>
      <c r="L128" s="12" t="s">
        <v>218</v>
      </c>
      <c r="M128" s="17" t="s">
        <v>62</v>
      </c>
    </row>
    <row r="129" spans="1:13" ht="19.8">
      <c r="A129" s="2">
        <v>126</v>
      </c>
      <c r="B129" s="7" t="s">
        <v>224</v>
      </c>
      <c r="C129" s="7" t="s">
        <v>225</v>
      </c>
      <c r="D129" s="7" t="s">
        <v>135</v>
      </c>
      <c r="E129" s="12" t="s">
        <v>60</v>
      </c>
      <c r="F129" s="16">
        <v>9789863383451</v>
      </c>
      <c r="G129" s="13">
        <v>1</v>
      </c>
      <c r="H129" s="13">
        <v>280</v>
      </c>
      <c r="I129" s="12">
        <f t="shared" si="5"/>
        <v>280</v>
      </c>
      <c r="J129" s="12" t="s">
        <v>218</v>
      </c>
      <c r="K129" s="12" t="s">
        <v>218</v>
      </c>
      <c r="L129" s="12" t="s">
        <v>218</v>
      </c>
      <c r="M129" s="17" t="s">
        <v>62</v>
      </c>
    </row>
    <row r="130" spans="1:13" ht="19.8">
      <c r="A130" s="2">
        <v>127</v>
      </c>
      <c r="B130" s="7" t="s">
        <v>226</v>
      </c>
      <c r="C130" s="7" t="s">
        <v>227</v>
      </c>
      <c r="D130" s="7" t="s">
        <v>135</v>
      </c>
      <c r="E130" s="12" t="s">
        <v>60</v>
      </c>
      <c r="F130" s="16">
        <v>9789863383215</v>
      </c>
      <c r="G130" s="13">
        <v>1</v>
      </c>
      <c r="H130" s="13">
        <v>260</v>
      </c>
      <c r="I130" s="12">
        <f t="shared" si="5"/>
        <v>260</v>
      </c>
      <c r="J130" s="12" t="s">
        <v>218</v>
      </c>
      <c r="K130" s="12" t="s">
        <v>218</v>
      </c>
      <c r="L130" s="12" t="s">
        <v>218</v>
      </c>
      <c r="M130" s="17" t="s">
        <v>62</v>
      </c>
    </row>
    <row r="131" spans="1:13" ht="19.8">
      <c r="A131" s="2">
        <v>128</v>
      </c>
      <c r="B131" s="7" t="s">
        <v>228</v>
      </c>
      <c r="C131" s="7" t="s">
        <v>229</v>
      </c>
      <c r="D131" s="7" t="s">
        <v>80</v>
      </c>
      <c r="E131" s="12" t="s">
        <v>60</v>
      </c>
      <c r="F131" s="16">
        <v>9789575036843</v>
      </c>
      <c r="G131" s="13">
        <v>1</v>
      </c>
      <c r="H131" s="13">
        <v>380</v>
      </c>
      <c r="I131" s="12">
        <f t="shared" si="5"/>
        <v>380</v>
      </c>
      <c r="J131" s="12" t="s">
        <v>218</v>
      </c>
      <c r="K131" s="12" t="s">
        <v>218</v>
      </c>
      <c r="L131" s="12" t="s">
        <v>218</v>
      </c>
      <c r="M131" s="17" t="s">
        <v>62</v>
      </c>
    </row>
    <row r="132" spans="1:13" ht="19.8">
      <c r="A132" s="2">
        <v>129</v>
      </c>
      <c r="B132" s="7" t="s">
        <v>185</v>
      </c>
      <c r="C132" s="7" t="s">
        <v>186</v>
      </c>
      <c r="D132" s="7" t="s">
        <v>187</v>
      </c>
      <c r="E132" s="12" t="s">
        <v>65</v>
      </c>
      <c r="F132" s="16">
        <v>9789865072001</v>
      </c>
      <c r="G132" s="13">
        <v>1</v>
      </c>
      <c r="H132" s="13">
        <v>320</v>
      </c>
      <c r="I132" s="12">
        <f t="shared" si="5"/>
        <v>320</v>
      </c>
      <c r="J132" s="12" t="s">
        <v>161</v>
      </c>
      <c r="K132" s="12" t="s">
        <v>161</v>
      </c>
      <c r="L132" s="12" t="s">
        <v>161</v>
      </c>
      <c r="M132" s="18" t="s">
        <v>64</v>
      </c>
    </row>
    <row r="133" spans="1:13" ht="19.8">
      <c r="A133" s="2">
        <v>130</v>
      </c>
      <c r="B133" s="7" t="s">
        <v>233</v>
      </c>
      <c r="C133" s="7" t="s">
        <v>234</v>
      </c>
      <c r="D133" s="7" t="s">
        <v>235</v>
      </c>
      <c r="E133" s="12" t="s">
        <v>160</v>
      </c>
      <c r="F133" s="16">
        <v>9789865528058</v>
      </c>
      <c r="G133" s="13">
        <v>1</v>
      </c>
      <c r="H133" s="13">
        <v>350</v>
      </c>
      <c r="I133" s="12">
        <f t="shared" si="5"/>
        <v>350</v>
      </c>
      <c r="J133" s="12" t="s">
        <v>28</v>
      </c>
      <c r="K133" s="12" t="s">
        <v>28</v>
      </c>
      <c r="L133" s="12" t="s">
        <v>28</v>
      </c>
      <c r="M133" s="18" t="s">
        <v>64</v>
      </c>
    </row>
    <row r="134" spans="1:13" ht="19.8">
      <c r="A134" s="2">
        <v>131</v>
      </c>
      <c r="B134" s="7" t="s">
        <v>236</v>
      </c>
      <c r="C134" s="7" t="s">
        <v>237</v>
      </c>
      <c r="D134" s="7" t="s">
        <v>238</v>
      </c>
      <c r="E134" s="12" t="s">
        <v>65</v>
      </c>
      <c r="F134" s="16">
        <v>9789865528041</v>
      </c>
      <c r="G134" s="13">
        <v>1</v>
      </c>
      <c r="H134" s="13">
        <v>399</v>
      </c>
      <c r="I134" s="12">
        <f t="shared" si="5"/>
        <v>399</v>
      </c>
      <c r="J134" s="12" t="s">
        <v>28</v>
      </c>
      <c r="K134" s="12" t="s">
        <v>28</v>
      </c>
      <c r="L134" s="12" t="s">
        <v>28</v>
      </c>
      <c r="M134" s="18" t="s">
        <v>64</v>
      </c>
    </row>
    <row r="135" spans="1:13" ht="19.8">
      <c r="A135" s="2">
        <v>132</v>
      </c>
      <c r="B135" s="7" t="s">
        <v>239</v>
      </c>
      <c r="C135" s="7" t="s">
        <v>240</v>
      </c>
      <c r="D135" s="7" t="s">
        <v>241</v>
      </c>
      <c r="E135" s="12" t="s">
        <v>65</v>
      </c>
      <c r="F135" s="16">
        <v>9789864402960</v>
      </c>
      <c r="G135" s="13">
        <v>1</v>
      </c>
      <c r="H135" s="13">
        <v>350</v>
      </c>
      <c r="I135" s="12">
        <f t="shared" si="5"/>
        <v>350</v>
      </c>
      <c r="J135" s="12" t="s">
        <v>28</v>
      </c>
      <c r="K135" s="12" t="s">
        <v>28</v>
      </c>
      <c r="L135" s="12" t="s">
        <v>28</v>
      </c>
      <c r="M135" s="18" t="s">
        <v>64</v>
      </c>
    </row>
    <row r="136" spans="1:13" ht="19.8">
      <c r="A136" s="2">
        <v>133</v>
      </c>
      <c r="B136" s="7" t="s">
        <v>242</v>
      </c>
      <c r="C136" s="7" t="s">
        <v>243</v>
      </c>
      <c r="D136" s="7" t="s">
        <v>241</v>
      </c>
      <c r="E136" s="12" t="s">
        <v>65</v>
      </c>
      <c r="F136" s="16">
        <v>9789864403271</v>
      </c>
      <c r="G136" s="13">
        <v>1</v>
      </c>
      <c r="H136" s="13">
        <v>320</v>
      </c>
      <c r="I136" s="12">
        <f t="shared" si="5"/>
        <v>320</v>
      </c>
      <c r="J136" s="12" t="s">
        <v>28</v>
      </c>
      <c r="K136" s="12" t="s">
        <v>28</v>
      </c>
      <c r="L136" s="12" t="s">
        <v>28</v>
      </c>
      <c r="M136" s="18" t="s">
        <v>64</v>
      </c>
    </row>
    <row r="137" spans="1:13" ht="19.8">
      <c r="A137" s="2">
        <v>134</v>
      </c>
      <c r="B137" s="7" t="s">
        <v>128</v>
      </c>
      <c r="C137" s="7" t="s">
        <v>129</v>
      </c>
      <c r="D137" s="7" t="s">
        <v>80</v>
      </c>
      <c r="E137" s="12" t="s">
        <v>60</v>
      </c>
      <c r="F137" s="16">
        <v>9789575034528</v>
      </c>
      <c r="G137" s="13">
        <v>1</v>
      </c>
      <c r="H137" s="13">
        <v>260</v>
      </c>
      <c r="I137" s="13">
        <f t="shared" si="5"/>
        <v>260</v>
      </c>
      <c r="J137" s="12" t="s">
        <v>119</v>
      </c>
      <c r="K137" s="12" t="s">
        <v>119</v>
      </c>
      <c r="L137" s="12" t="s">
        <v>119</v>
      </c>
      <c r="M137" s="18" t="s">
        <v>64</v>
      </c>
    </row>
    <row r="138" spans="1:13" ht="19.8">
      <c r="A138" s="2">
        <v>135</v>
      </c>
      <c r="B138" s="7" t="s">
        <v>230</v>
      </c>
      <c r="C138" s="7" t="s">
        <v>231</v>
      </c>
      <c r="D138" s="7" t="s">
        <v>232</v>
      </c>
      <c r="E138" s="12" t="s">
        <v>60</v>
      </c>
      <c r="F138" s="16">
        <v>9789869894562</v>
      </c>
      <c r="G138" s="13">
        <v>1</v>
      </c>
      <c r="H138" s="13">
        <v>370</v>
      </c>
      <c r="I138" s="12">
        <f t="shared" ref="I138" si="6">H138</f>
        <v>370</v>
      </c>
      <c r="J138" s="12" t="s">
        <v>218</v>
      </c>
      <c r="K138" s="12" t="s">
        <v>218</v>
      </c>
      <c r="L138" s="12" t="s">
        <v>218</v>
      </c>
      <c r="M138" s="17" t="s">
        <v>62</v>
      </c>
    </row>
    <row r="139" spans="1:13" ht="19.8">
      <c r="A139" s="2">
        <v>136</v>
      </c>
      <c r="B139" s="7" t="s">
        <v>271</v>
      </c>
      <c r="C139" s="7" t="s">
        <v>272</v>
      </c>
      <c r="D139" s="7" t="s">
        <v>273</v>
      </c>
      <c r="E139" s="12" t="s">
        <v>60</v>
      </c>
      <c r="F139" s="35">
        <v>9789869483742</v>
      </c>
      <c r="G139" s="12">
        <v>1</v>
      </c>
      <c r="H139" s="12">
        <v>280</v>
      </c>
      <c r="I139" s="12">
        <f t="shared" ref="I139:I159" si="7">H139</f>
        <v>280</v>
      </c>
      <c r="J139" s="12" t="s">
        <v>61</v>
      </c>
      <c r="K139" s="12" t="s">
        <v>61</v>
      </c>
      <c r="L139" s="12" t="s">
        <v>61</v>
      </c>
      <c r="M139" s="17" t="s">
        <v>62</v>
      </c>
    </row>
    <row r="140" spans="1:13" ht="19.8">
      <c r="A140" s="2">
        <v>137</v>
      </c>
      <c r="B140" s="7" t="s">
        <v>274</v>
      </c>
      <c r="C140" s="7" t="s">
        <v>275</v>
      </c>
      <c r="D140" s="7" t="s">
        <v>276</v>
      </c>
      <c r="E140" s="12" t="s">
        <v>60</v>
      </c>
      <c r="F140" s="16">
        <v>9789861795867</v>
      </c>
      <c r="G140" s="13">
        <v>1</v>
      </c>
      <c r="H140" s="13">
        <v>380</v>
      </c>
      <c r="I140" s="12">
        <f t="shared" si="7"/>
        <v>380</v>
      </c>
      <c r="J140" s="12" t="s">
        <v>61</v>
      </c>
      <c r="K140" s="12" t="s">
        <v>61</v>
      </c>
      <c r="L140" s="12" t="s">
        <v>61</v>
      </c>
      <c r="M140" s="17" t="s">
        <v>62</v>
      </c>
    </row>
    <row r="141" spans="1:13" ht="19.8">
      <c r="A141" s="2">
        <v>138</v>
      </c>
      <c r="B141" s="7" t="s">
        <v>277</v>
      </c>
      <c r="C141" s="7" t="s">
        <v>278</v>
      </c>
      <c r="D141" s="7" t="s">
        <v>279</v>
      </c>
      <c r="E141" s="12" t="s">
        <v>60</v>
      </c>
      <c r="F141" s="16">
        <v>9789570855401</v>
      </c>
      <c r="G141" s="13">
        <v>1</v>
      </c>
      <c r="H141" s="13">
        <v>380</v>
      </c>
      <c r="I141" s="12">
        <f t="shared" si="7"/>
        <v>380</v>
      </c>
      <c r="J141" s="12" t="s">
        <v>61</v>
      </c>
      <c r="K141" s="12" t="s">
        <v>61</v>
      </c>
      <c r="L141" s="12" t="s">
        <v>61</v>
      </c>
      <c r="M141" s="17" t="s">
        <v>62</v>
      </c>
    </row>
    <row r="142" spans="1:13" ht="19.8">
      <c r="A142" s="2">
        <v>139</v>
      </c>
      <c r="B142" s="7" t="s">
        <v>280</v>
      </c>
      <c r="C142" s="7" t="s">
        <v>281</v>
      </c>
      <c r="D142" s="7" t="s">
        <v>279</v>
      </c>
      <c r="E142" s="12" t="s">
        <v>60</v>
      </c>
      <c r="F142" s="16">
        <v>9789570856057</v>
      </c>
      <c r="G142" s="13">
        <v>1</v>
      </c>
      <c r="H142" s="13">
        <v>350</v>
      </c>
      <c r="I142" s="12">
        <f t="shared" si="7"/>
        <v>350</v>
      </c>
      <c r="J142" s="12" t="s">
        <v>61</v>
      </c>
      <c r="K142" s="12" t="s">
        <v>61</v>
      </c>
      <c r="L142" s="12" t="s">
        <v>61</v>
      </c>
      <c r="M142" s="17" t="s">
        <v>62</v>
      </c>
    </row>
    <row r="143" spans="1:13" ht="19.8">
      <c r="A143" s="2">
        <v>140</v>
      </c>
      <c r="B143" s="7" t="s">
        <v>170</v>
      </c>
      <c r="C143" s="7" t="s">
        <v>171</v>
      </c>
      <c r="D143" s="7" t="s">
        <v>169</v>
      </c>
      <c r="E143" s="12" t="s">
        <v>65</v>
      </c>
      <c r="F143" s="16">
        <v>9789865503352</v>
      </c>
      <c r="G143" s="13">
        <v>1</v>
      </c>
      <c r="H143" s="13">
        <v>320</v>
      </c>
      <c r="I143" s="12">
        <f t="shared" si="7"/>
        <v>320</v>
      </c>
      <c r="J143" s="12" t="s">
        <v>161</v>
      </c>
      <c r="K143" s="12" t="s">
        <v>161</v>
      </c>
      <c r="L143" s="12" t="s">
        <v>161</v>
      </c>
      <c r="M143" s="18" t="s">
        <v>64</v>
      </c>
    </row>
    <row r="144" spans="1:13" ht="19.8">
      <c r="A144" s="2">
        <v>141</v>
      </c>
      <c r="B144" s="7" t="s">
        <v>175</v>
      </c>
      <c r="C144" s="7" t="s">
        <v>176</v>
      </c>
      <c r="D144" s="7" t="s">
        <v>177</v>
      </c>
      <c r="E144" s="12" t="s">
        <v>65</v>
      </c>
      <c r="F144" s="16">
        <v>9789861616131</v>
      </c>
      <c r="G144" s="13">
        <v>1</v>
      </c>
      <c r="H144" s="13">
        <v>320</v>
      </c>
      <c r="I144" s="12">
        <f t="shared" si="7"/>
        <v>320</v>
      </c>
      <c r="J144" s="12" t="s">
        <v>161</v>
      </c>
      <c r="K144" s="12" t="s">
        <v>161</v>
      </c>
      <c r="L144" s="12" t="s">
        <v>161</v>
      </c>
      <c r="M144" s="18" t="s">
        <v>64</v>
      </c>
    </row>
    <row r="145" spans="1:13" ht="19.8">
      <c r="A145" s="2">
        <v>142</v>
      </c>
      <c r="B145" s="7" t="s">
        <v>178</v>
      </c>
      <c r="C145" s="7" t="s">
        <v>179</v>
      </c>
      <c r="D145" s="7" t="s">
        <v>180</v>
      </c>
      <c r="E145" s="12" t="s">
        <v>65</v>
      </c>
      <c r="F145" s="16">
        <v>9789865876951</v>
      </c>
      <c r="G145" s="13">
        <v>1</v>
      </c>
      <c r="H145" s="13">
        <v>240</v>
      </c>
      <c r="I145" s="12">
        <f t="shared" si="7"/>
        <v>240</v>
      </c>
      <c r="J145" s="12" t="s">
        <v>161</v>
      </c>
      <c r="K145" s="12" t="s">
        <v>161</v>
      </c>
      <c r="L145" s="12" t="s">
        <v>161</v>
      </c>
      <c r="M145" s="18" t="s">
        <v>64</v>
      </c>
    </row>
    <row r="146" spans="1:13" ht="19.8">
      <c r="A146" s="2">
        <v>143</v>
      </c>
      <c r="B146" s="7" t="s">
        <v>181</v>
      </c>
      <c r="C146" s="7" t="s">
        <v>182</v>
      </c>
      <c r="D146" s="7" t="s">
        <v>180</v>
      </c>
      <c r="E146" s="12" t="s">
        <v>65</v>
      </c>
      <c r="F146" s="16">
        <v>9789865876906</v>
      </c>
      <c r="G146" s="13">
        <v>1</v>
      </c>
      <c r="H146" s="13">
        <v>270</v>
      </c>
      <c r="I146" s="12">
        <f t="shared" si="7"/>
        <v>270</v>
      </c>
      <c r="J146" s="12" t="s">
        <v>161</v>
      </c>
      <c r="K146" s="12" t="s">
        <v>161</v>
      </c>
      <c r="L146" s="12" t="s">
        <v>161</v>
      </c>
      <c r="M146" s="18" t="s">
        <v>64</v>
      </c>
    </row>
    <row r="147" spans="1:13" ht="19.8">
      <c r="A147" s="2">
        <v>144</v>
      </c>
      <c r="B147" s="7" t="s">
        <v>183</v>
      </c>
      <c r="C147" s="7" t="s">
        <v>184</v>
      </c>
      <c r="D147" s="7" t="s">
        <v>180</v>
      </c>
      <c r="E147" s="12" t="s">
        <v>65</v>
      </c>
      <c r="F147" s="16">
        <v>9789865876944</v>
      </c>
      <c r="G147" s="13">
        <v>1</v>
      </c>
      <c r="H147" s="13">
        <v>300</v>
      </c>
      <c r="I147" s="12">
        <f t="shared" si="7"/>
        <v>300</v>
      </c>
      <c r="J147" s="12" t="s">
        <v>161</v>
      </c>
      <c r="K147" s="12" t="s">
        <v>161</v>
      </c>
      <c r="L147" s="12" t="s">
        <v>161</v>
      </c>
      <c r="M147" s="18" t="s">
        <v>64</v>
      </c>
    </row>
    <row r="148" spans="1:13" ht="19.8">
      <c r="A148" s="2">
        <v>145</v>
      </c>
      <c r="B148" s="7" t="s">
        <v>206</v>
      </c>
      <c r="C148" s="7" t="s">
        <v>207</v>
      </c>
      <c r="D148" s="7" t="s">
        <v>197</v>
      </c>
      <c r="E148" s="12" t="s">
        <v>60</v>
      </c>
      <c r="F148" s="16">
        <v>9789865876463</v>
      </c>
      <c r="G148" s="13">
        <v>1</v>
      </c>
      <c r="H148" s="13">
        <v>280</v>
      </c>
      <c r="I148" s="13">
        <f t="shared" si="7"/>
        <v>280</v>
      </c>
      <c r="J148" s="12" t="s">
        <v>106</v>
      </c>
      <c r="K148" s="12" t="s">
        <v>106</v>
      </c>
      <c r="L148" s="12" t="s">
        <v>106</v>
      </c>
      <c r="M148" s="18" t="s">
        <v>64</v>
      </c>
    </row>
    <row r="149" spans="1:13" ht="19.8">
      <c r="A149" s="2">
        <v>146</v>
      </c>
      <c r="B149" s="7" t="s">
        <v>208</v>
      </c>
      <c r="C149" s="7" t="s">
        <v>209</v>
      </c>
      <c r="D149" s="7" t="s">
        <v>210</v>
      </c>
      <c r="E149" s="12" t="s">
        <v>60</v>
      </c>
      <c r="F149" s="16">
        <v>9789864001996</v>
      </c>
      <c r="G149" s="13">
        <v>1</v>
      </c>
      <c r="H149" s="13">
        <v>300</v>
      </c>
      <c r="I149" s="13">
        <f t="shared" si="7"/>
        <v>300</v>
      </c>
      <c r="J149" s="12" t="s">
        <v>106</v>
      </c>
      <c r="K149" s="12" t="s">
        <v>106</v>
      </c>
      <c r="L149" s="12" t="s">
        <v>106</v>
      </c>
      <c r="M149" s="18" t="s">
        <v>64</v>
      </c>
    </row>
    <row r="150" spans="1:13" ht="19.8">
      <c r="A150" s="2">
        <v>147</v>
      </c>
      <c r="B150" s="7" t="s">
        <v>211</v>
      </c>
      <c r="C150" s="7" t="s">
        <v>212</v>
      </c>
      <c r="D150" s="7" t="s">
        <v>199</v>
      </c>
      <c r="E150" s="12" t="s">
        <v>60</v>
      </c>
      <c r="F150" s="16">
        <v>9789869520577</v>
      </c>
      <c r="G150" s="13">
        <v>1</v>
      </c>
      <c r="H150" s="13">
        <v>280</v>
      </c>
      <c r="I150" s="13">
        <f t="shared" si="7"/>
        <v>280</v>
      </c>
      <c r="J150" s="12" t="s">
        <v>106</v>
      </c>
      <c r="K150" s="12" t="s">
        <v>106</v>
      </c>
      <c r="L150" s="12" t="s">
        <v>106</v>
      </c>
      <c r="M150" s="18" t="s">
        <v>64</v>
      </c>
    </row>
    <row r="151" spans="1:13" ht="19.8">
      <c r="A151" s="2">
        <v>148</v>
      </c>
      <c r="B151" s="7" t="s">
        <v>246</v>
      </c>
      <c r="C151" s="7" t="s">
        <v>247</v>
      </c>
      <c r="D151" s="7" t="s">
        <v>248</v>
      </c>
      <c r="E151" s="12" t="s">
        <v>63</v>
      </c>
      <c r="F151" s="34" t="s">
        <v>249</v>
      </c>
      <c r="G151" s="12">
        <v>1</v>
      </c>
      <c r="H151" s="12">
        <v>360</v>
      </c>
      <c r="I151" s="13">
        <f t="shared" si="7"/>
        <v>360</v>
      </c>
      <c r="J151" s="12" t="s">
        <v>61</v>
      </c>
      <c r="K151" s="12" t="s">
        <v>61</v>
      </c>
      <c r="L151" s="12" t="s">
        <v>61</v>
      </c>
      <c r="M151" s="18" t="s">
        <v>64</v>
      </c>
    </row>
    <row r="152" spans="1:13" ht="19.8">
      <c r="A152" s="2">
        <v>149</v>
      </c>
      <c r="B152" s="7" t="s">
        <v>250</v>
      </c>
      <c r="C152" s="7" t="s">
        <v>251</v>
      </c>
      <c r="D152" s="7" t="s">
        <v>252</v>
      </c>
      <c r="E152" s="12" t="s">
        <v>60</v>
      </c>
      <c r="F152" s="16">
        <v>9789865731854</v>
      </c>
      <c r="G152" s="13">
        <v>1</v>
      </c>
      <c r="H152" s="13">
        <v>200</v>
      </c>
      <c r="I152" s="13">
        <f t="shared" si="7"/>
        <v>200</v>
      </c>
      <c r="J152" s="12" t="s">
        <v>61</v>
      </c>
      <c r="K152" s="12" t="s">
        <v>61</v>
      </c>
      <c r="L152" s="12" t="s">
        <v>61</v>
      </c>
      <c r="M152" s="18" t="s">
        <v>64</v>
      </c>
    </row>
    <row r="153" spans="1:13" ht="19.8">
      <c r="A153" s="2">
        <v>150</v>
      </c>
      <c r="B153" s="7" t="s">
        <v>99</v>
      </c>
      <c r="C153" s="7" t="s">
        <v>100</v>
      </c>
      <c r="D153" s="7" t="s">
        <v>101</v>
      </c>
      <c r="E153" s="12" t="s">
        <v>60</v>
      </c>
      <c r="F153" s="35">
        <v>9789573911142</v>
      </c>
      <c r="G153" s="12">
        <v>1</v>
      </c>
      <c r="H153" s="12">
        <v>300</v>
      </c>
      <c r="I153" s="12">
        <f t="shared" si="7"/>
        <v>300</v>
      </c>
      <c r="J153" s="12" t="s">
        <v>88</v>
      </c>
      <c r="K153" s="12" t="s">
        <v>88</v>
      </c>
      <c r="L153" s="12" t="s">
        <v>88</v>
      </c>
      <c r="M153" s="17" t="s">
        <v>62</v>
      </c>
    </row>
    <row r="154" spans="1:13" ht="19.8">
      <c r="A154" s="2">
        <v>151</v>
      </c>
      <c r="B154" s="7" t="s">
        <v>95</v>
      </c>
      <c r="C154" s="7" t="s">
        <v>96</v>
      </c>
      <c r="D154" s="7" t="s">
        <v>94</v>
      </c>
      <c r="E154" s="12" t="s">
        <v>60</v>
      </c>
      <c r="F154" s="35">
        <v>9789864502868</v>
      </c>
      <c r="G154" s="12">
        <v>1</v>
      </c>
      <c r="H154" s="12">
        <v>400</v>
      </c>
      <c r="I154" s="12">
        <f t="shared" si="7"/>
        <v>400</v>
      </c>
      <c r="J154" s="12" t="s">
        <v>88</v>
      </c>
      <c r="K154" s="12" t="s">
        <v>88</v>
      </c>
      <c r="L154" s="12" t="s">
        <v>88</v>
      </c>
      <c r="M154" s="17" t="s">
        <v>62</v>
      </c>
    </row>
    <row r="155" spans="1:13" ht="19.8">
      <c r="A155" s="2">
        <v>152</v>
      </c>
      <c r="B155" s="7" t="s">
        <v>287</v>
      </c>
      <c r="C155" s="7" t="s">
        <v>288</v>
      </c>
      <c r="D155" s="7" t="s">
        <v>198</v>
      </c>
      <c r="E155" s="12" t="s">
        <v>60</v>
      </c>
      <c r="F155" s="16">
        <v>9789861899367</v>
      </c>
      <c r="G155" s="13">
        <v>1</v>
      </c>
      <c r="H155" s="13">
        <v>500</v>
      </c>
      <c r="I155" s="12">
        <f t="shared" si="7"/>
        <v>500</v>
      </c>
      <c r="J155" s="12" t="s">
        <v>61</v>
      </c>
      <c r="K155" s="12" t="s">
        <v>61</v>
      </c>
      <c r="L155" s="12" t="s">
        <v>61</v>
      </c>
      <c r="M155" s="17" t="s">
        <v>62</v>
      </c>
    </row>
    <row r="156" spans="1:13" ht="19.8">
      <c r="A156" s="2">
        <v>153</v>
      </c>
      <c r="B156" s="7" t="s">
        <v>289</v>
      </c>
      <c r="C156" s="7" t="s">
        <v>290</v>
      </c>
      <c r="D156" s="7" t="s">
        <v>291</v>
      </c>
      <c r="E156" s="12" t="s">
        <v>60</v>
      </c>
      <c r="F156" s="35">
        <v>9789869891356</v>
      </c>
      <c r="G156" s="12">
        <v>1</v>
      </c>
      <c r="H156" s="12">
        <v>460</v>
      </c>
      <c r="I156" s="12">
        <f t="shared" si="7"/>
        <v>460</v>
      </c>
      <c r="J156" s="12" t="s">
        <v>218</v>
      </c>
      <c r="K156" s="12" t="s">
        <v>218</v>
      </c>
      <c r="L156" s="12" t="s">
        <v>218</v>
      </c>
      <c r="M156" s="17" t="s">
        <v>62</v>
      </c>
    </row>
    <row r="157" spans="1:13" ht="19.8">
      <c r="A157" s="2">
        <v>154</v>
      </c>
      <c r="B157" s="7" t="s">
        <v>285</v>
      </c>
      <c r="C157" s="7" t="s">
        <v>286</v>
      </c>
      <c r="D157" s="7" t="s">
        <v>77</v>
      </c>
      <c r="E157" s="12" t="s">
        <v>60</v>
      </c>
      <c r="F157" s="16">
        <v>9789864799381</v>
      </c>
      <c r="G157" s="13">
        <v>1</v>
      </c>
      <c r="H157" s="13">
        <v>799</v>
      </c>
      <c r="I157" s="12">
        <f t="shared" si="7"/>
        <v>799</v>
      </c>
      <c r="J157" s="12" t="s">
        <v>61</v>
      </c>
      <c r="K157" s="12" t="s">
        <v>61</v>
      </c>
      <c r="L157" s="12" t="s">
        <v>61</v>
      </c>
      <c r="M157" s="17" t="s">
        <v>62</v>
      </c>
    </row>
    <row r="158" spans="1:13" ht="19.8">
      <c r="A158" s="2">
        <v>155</v>
      </c>
      <c r="B158" s="7" t="s">
        <v>172</v>
      </c>
      <c r="C158" s="7" t="s">
        <v>173</v>
      </c>
      <c r="D158" s="7" t="s">
        <v>174</v>
      </c>
      <c r="E158" s="12" t="s">
        <v>65</v>
      </c>
      <c r="F158" s="16">
        <v>9789570854909</v>
      </c>
      <c r="G158" s="13">
        <v>1</v>
      </c>
      <c r="H158" s="13">
        <v>280</v>
      </c>
      <c r="I158" s="12">
        <f t="shared" si="7"/>
        <v>280</v>
      </c>
      <c r="J158" s="12" t="s">
        <v>161</v>
      </c>
      <c r="K158" s="12" t="s">
        <v>161</v>
      </c>
      <c r="L158" s="12" t="s">
        <v>161</v>
      </c>
      <c r="M158" s="18" t="s">
        <v>64</v>
      </c>
    </row>
    <row r="159" spans="1:13" ht="19.8">
      <c r="A159" s="2">
        <v>156</v>
      </c>
      <c r="B159" s="7" t="s">
        <v>244</v>
      </c>
      <c r="C159" s="7" t="s">
        <v>245</v>
      </c>
      <c r="D159" s="7" t="s">
        <v>241</v>
      </c>
      <c r="E159" s="12" t="s">
        <v>65</v>
      </c>
      <c r="F159" s="16">
        <v>9789864403134</v>
      </c>
      <c r="G159" s="13">
        <v>1</v>
      </c>
      <c r="H159" s="13">
        <v>320</v>
      </c>
      <c r="I159" s="12">
        <f t="shared" si="7"/>
        <v>320</v>
      </c>
      <c r="J159" s="12" t="s">
        <v>28</v>
      </c>
      <c r="K159" s="12" t="s">
        <v>28</v>
      </c>
      <c r="L159" s="12" t="s">
        <v>28</v>
      </c>
      <c r="M159" s="18" t="s">
        <v>64</v>
      </c>
    </row>
    <row r="160" spans="1:13" ht="39.6">
      <c r="A160" s="2">
        <v>157</v>
      </c>
      <c r="B160" s="41" t="s">
        <v>83</v>
      </c>
      <c r="C160" s="7" t="s">
        <v>84</v>
      </c>
      <c r="D160" s="7" t="s">
        <v>85</v>
      </c>
      <c r="E160" s="12" t="s">
        <v>60</v>
      </c>
      <c r="F160" s="16">
        <v>9789578722712</v>
      </c>
      <c r="G160" s="13">
        <v>1</v>
      </c>
      <c r="H160" s="13">
        <v>420</v>
      </c>
      <c r="I160" s="13">
        <f t="shared" ref="I160" si="8">H160</f>
        <v>420</v>
      </c>
      <c r="J160" s="12" t="s">
        <v>28</v>
      </c>
      <c r="K160" s="12" t="s">
        <v>28</v>
      </c>
      <c r="L160" s="12" t="s">
        <v>28</v>
      </c>
      <c r="M160" s="18" t="s">
        <v>64</v>
      </c>
    </row>
    <row r="161" spans="1:13" ht="19.8">
      <c r="A161" s="2">
        <v>158</v>
      </c>
      <c r="B161" s="7" t="s">
        <v>126</v>
      </c>
      <c r="C161" s="7" t="s">
        <v>127</v>
      </c>
      <c r="D161" s="7" t="s">
        <v>77</v>
      </c>
      <c r="E161" s="12" t="s">
        <v>60</v>
      </c>
      <c r="F161" s="16">
        <v>9789864796830</v>
      </c>
      <c r="G161" s="13">
        <v>1</v>
      </c>
      <c r="H161" s="13">
        <v>280</v>
      </c>
      <c r="I161" s="13">
        <f t="shared" ref="I161" si="9">H161</f>
        <v>280</v>
      </c>
      <c r="J161" s="12" t="s">
        <v>119</v>
      </c>
      <c r="K161" s="12" t="s">
        <v>119</v>
      </c>
      <c r="L161" s="12" t="s">
        <v>119</v>
      </c>
      <c r="M161" s="18" t="s">
        <v>64</v>
      </c>
    </row>
    <row r="162" spans="1:13" ht="19.8">
      <c r="A162" s="2">
        <v>159</v>
      </c>
      <c r="B162" s="7" t="s">
        <v>200</v>
      </c>
      <c r="C162" s="7" t="s">
        <v>201</v>
      </c>
      <c r="D162" s="7" t="s">
        <v>202</v>
      </c>
      <c r="E162" s="12" t="s">
        <v>60</v>
      </c>
      <c r="F162" s="16">
        <v>9789869677882</v>
      </c>
      <c r="G162" s="13">
        <v>1</v>
      </c>
      <c r="H162" s="13">
        <v>320</v>
      </c>
      <c r="I162" s="13">
        <f t="shared" ref="I162:I166" si="10">H162</f>
        <v>320</v>
      </c>
      <c r="J162" s="12" t="s">
        <v>106</v>
      </c>
      <c r="K162" s="12" t="s">
        <v>106</v>
      </c>
      <c r="L162" s="12" t="s">
        <v>106</v>
      </c>
      <c r="M162" s="18" t="s">
        <v>64</v>
      </c>
    </row>
    <row r="163" spans="1:13" ht="19.8">
      <c r="A163" s="2">
        <v>160</v>
      </c>
      <c r="B163" s="7" t="s">
        <v>203</v>
      </c>
      <c r="C163" s="7" t="s">
        <v>204</v>
      </c>
      <c r="D163" s="7" t="s">
        <v>205</v>
      </c>
      <c r="E163" s="12" t="s">
        <v>60</v>
      </c>
      <c r="F163" s="16">
        <v>9789864402137</v>
      </c>
      <c r="G163" s="13">
        <v>1</v>
      </c>
      <c r="H163" s="13">
        <v>320</v>
      </c>
      <c r="I163" s="13">
        <f t="shared" si="10"/>
        <v>320</v>
      </c>
      <c r="J163" s="12" t="s">
        <v>106</v>
      </c>
      <c r="K163" s="12" t="s">
        <v>106</v>
      </c>
      <c r="L163" s="12" t="s">
        <v>106</v>
      </c>
      <c r="M163" s="18" t="s">
        <v>64</v>
      </c>
    </row>
    <row r="164" spans="1:13" ht="19.8">
      <c r="A164" s="2">
        <v>161</v>
      </c>
      <c r="B164" s="7" t="s">
        <v>253</v>
      </c>
      <c r="C164" s="7" t="s">
        <v>254</v>
      </c>
      <c r="D164" s="7" t="s">
        <v>255</v>
      </c>
      <c r="E164" s="12" t="s">
        <v>60</v>
      </c>
      <c r="F164" s="16">
        <v>9789869654937</v>
      </c>
      <c r="G164" s="13">
        <v>1</v>
      </c>
      <c r="H164" s="13">
        <v>960</v>
      </c>
      <c r="I164" s="13">
        <f>H164</f>
        <v>960</v>
      </c>
      <c r="J164" s="12" t="s">
        <v>515</v>
      </c>
      <c r="K164" s="12" t="s">
        <v>61</v>
      </c>
      <c r="L164" s="12" t="s">
        <v>61</v>
      </c>
      <c r="M164" s="18" t="s">
        <v>64</v>
      </c>
    </row>
    <row r="165" spans="1:13" ht="19.8">
      <c r="A165" s="2">
        <v>162</v>
      </c>
      <c r="B165" s="7" t="s">
        <v>268</v>
      </c>
      <c r="C165" s="7" t="s">
        <v>269</v>
      </c>
      <c r="D165" s="7" t="s">
        <v>270</v>
      </c>
      <c r="E165" s="12" t="s">
        <v>60</v>
      </c>
      <c r="F165" s="16">
        <v>9789864591374</v>
      </c>
      <c r="G165" s="13">
        <v>1</v>
      </c>
      <c r="H165" s="13">
        <v>360</v>
      </c>
      <c r="I165" s="13">
        <f>H165</f>
        <v>360</v>
      </c>
      <c r="J165" s="12" t="s">
        <v>61</v>
      </c>
      <c r="K165" s="12" t="s">
        <v>61</v>
      </c>
      <c r="L165" s="12" t="s">
        <v>61</v>
      </c>
      <c r="M165" s="18" t="s">
        <v>64</v>
      </c>
    </row>
    <row r="166" spans="1:13" ht="19.8">
      <c r="A166" s="2">
        <v>163</v>
      </c>
      <c r="B166" s="7" t="s">
        <v>213</v>
      </c>
      <c r="C166" s="7" t="s">
        <v>214</v>
      </c>
      <c r="D166" s="7" t="s">
        <v>199</v>
      </c>
      <c r="E166" s="12" t="s">
        <v>60</v>
      </c>
      <c r="F166" s="16">
        <v>9789869629331</v>
      </c>
      <c r="G166" s="13">
        <v>1</v>
      </c>
      <c r="H166" s="13">
        <v>300</v>
      </c>
      <c r="I166" s="13">
        <f t="shared" si="10"/>
        <v>300</v>
      </c>
      <c r="J166" s="12" t="s">
        <v>106</v>
      </c>
      <c r="K166" s="12" t="s">
        <v>106</v>
      </c>
      <c r="L166" s="12" t="s">
        <v>106</v>
      </c>
      <c r="M166" s="18" t="s">
        <v>64</v>
      </c>
    </row>
    <row r="167" spans="1:13" ht="19.8">
      <c r="A167" s="2">
        <v>164</v>
      </c>
      <c r="B167" s="7" t="s">
        <v>117</v>
      </c>
      <c r="C167" s="7" t="s">
        <v>118</v>
      </c>
      <c r="D167" s="7" t="s">
        <v>80</v>
      </c>
      <c r="E167" s="12" t="s">
        <v>60</v>
      </c>
      <c r="F167" s="16">
        <v>9789575032616</v>
      </c>
      <c r="G167" s="13">
        <v>1</v>
      </c>
      <c r="H167" s="13">
        <v>320</v>
      </c>
      <c r="I167" s="13">
        <f t="shared" ref="I167:I172" si="11">H167</f>
        <v>320</v>
      </c>
      <c r="J167" s="12" t="s">
        <v>119</v>
      </c>
      <c r="K167" s="12" t="s">
        <v>119</v>
      </c>
      <c r="L167" s="12" t="s">
        <v>119</v>
      </c>
      <c r="M167" s="18" t="s">
        <v>64</v>
      </c>
    </row>
    <row r="168" spans="1:13" ht="19.8">
      <c r="A168" s="2">
        <v>165</v>
      </c>
      <c r="B168" s="7" t="s">
        <v>120</v>
      </c>
      <c r="C168" s="7" t="s">
        <v>121</v>
      </c>
      <c r="D168" s="7" t="s">
        <v>122</v>
      </c>
      <c r="E168" s="12" t="s">
        <v>60</v>
      </c>
      <c r="F168" s="16">
        <v>9789864522248</v>
      </c>
      <c r="G168" s="13">
        <v>1</v>
      </c>
      <c r="H168" s="13">
        <v>360</v>
      </c>
      <c r="I168" s="13">
        <f t="shared" si="11"/>
        <v>360</v>
      </c>
      <c r="J168" s="12" t="s">
        <v>119</v>
      </c>
      <c r="K168" s="12" t="s">
        <v>119</v>
      </c>
      <c r="L168" s="12" t="s">
        <v>119</v>
      </c>
      <c r="M168" s="18" t="s">
        <v>64</v>
      </c>
    </row>
    <row r="169" spans="1:13" ht="19.8">
      <c r="A169" s="2">
        <v>166</v>
      </c>
      <c r="B169" s="7" t="s">
        <v>123</v>
      </c>
      <c r="C169" s="7" t="s">
        <v>124</v>
      </c>
      <c r="D169" s="7" t="s">
        <v>125</v>
      </c>
      <c r="E169" s="12" t="s">
        <v>60</v>
      </c>
      <c r="F169" s="16">
        <v>9789861615332</v>
      </c>
      <c r="G169" s="13">
        <v>1</v>
      </c>
      <c r="H169" s="13">
        <v>220</v>
      </c>
      <c r="I169" s="13">
        <f t="shared" si="11"/>
        <v>220</v>
      </c>
      <c r="J169" s="12" t="s">
        <v>119</v>
      </c>
      <c r="K169" s="12" t="s">
        <v>119</v>
      </c>
      <c r="L169" s="12" t="s">
        <v>119</v>
      </c>
      <c r="M169" s="18" t="s">
        <v>64</v>
      </c>
    </row>
    <row r="170" spans="1:13" ht="59.4">
      <c r="A170" s="2">
        <v>167</v>
      </c>
      <c r="B170" s="42" t="s">
        <v>189</v>
      </c>
      <c r="C170" s="7" t="s">
        <v>190</v>
      </c>
      <c r="D170" s="7" t="s">
        <v>191</v>
      </c>
      <c r="E170" s="12" t="s">
        <v>60</v>
      </c>
      <c r="F170" s="16">
        <v>9789863843801</v>
      </c>
      <c r="G170" s="13">
        <v>1</v>
      </c>
      <c r="H170" s="13">
        <v>620</v>
      </c>
      <c r="I170" s="13">
        <f t="shared" si="11"/>
        <v>620</v>
      </c>
      <c r="J170" s="12" t="s">
        <v>106</v>
      </c>
      <c r="K170" s="12" t="s">
        <v>106</v>
      </c>
      <c r="L170" s="12" t="s">
        <v>106</v>
      </c>
      <c r="M170" s="18" t="s">
        <v>64</v>
      </c>
    </row>
    <row r="171" spans="1:13" ht="19.8">
      <c r="A171" s="2">
        <v>168</v>
      </c>
      <c r="B171" s="7" t="s">
        <v>195</v>
      </c>
      <c r="C171" s="7" t="s">
        <v>196</v>
      </c>
      <c r="D171" s="7" t="s">
        <v>197</v>
      </c>
      <c r="E171" s="12" t="s">
        <v>60</v>
      </c>
      <c r="F171" s="16">
        <v>9789865876517</v>
      </c>
      <c r="G171" s="13">
        <v>1</v>
      </c>
      <c r="H171" s="13">
        <v>280</v>
      </c>
      <c r="I171" s="13">
        <f t="shared" si="11"/>
        <v>280</v>
      </c>
      <c r="J171" s="12" t="s">
        <v>106</v>
      </c>
      <c r="K171" s="12" t="s">
        <v>106</v>
      </c>
      <c r="L171" s="12" t="s">
        <v>106</v>
      </c>
      <c r="M171" s="18" t="s">
        <v>64</v>
      </c>
    </row>
    <row r="172" spans="1:13" ht="19.8">
      <c r="A172" s="2">
        <v>169</v>
      </c>
      <c r="B172" s="7" t="s">
        <v>192</v>
      </c>
      <c r="C172" s="7" t="s">
        <v>193</v>
      </c>
      <c r="D172" s="7" t="s">
        <v>194</v>
      </c>
      <c r="E172" s="12" t="s">
        <v>60</v>
      </c>
      <c r="F172" s="16">
        <v>9789869674782</v>
      </c>
      <c r="G172" s="13">
        <v>1</v>
      </c>
      <c r="H172" s="13">
        <v>499</v>
      </c>
      <c r="I172" s="13">
        <f t="shared" si="11"/>
        <v>499</v>
      </c>
      <c r="J172" s="12" t="s">
        <v>106</v>
      </c>
      <c r="K172" s="12" t="s">
        <v>106</v>
      </c>
      <c r="L172" s="12" t="s">
        <v>106</v>
      </c>
      <c r="M172" s="18" t="s">
        <v>64</v>
      </c>
    </row>
    <row r="173" spans="1:13" ht="39.6">
      <c r="A173" s="2">
        <v>170</v>
      </c>
      <c r="B173" s="41" t="s">
        <v>86</v>
      </c>
      <c r="C173" s="7" t="s">
        <v>87</v>
      </c>
      <c r="D173" s="7" t="s">
        <v>77</v>
      </c>
      <c r="E173" s="12" t="s">
        <v>60</v>
      </c>
      <c r="F173" s="35">
        <v>9789864799305</v>
      </c>
      <c r="G173" s="12">
        <v>1</v>
      </c>
      <c r="H173" s="12">
        <v>400</v>
      </c>
      <c r="I173" s="12">
        <f t="shared" ref="I173:I177" si="12">H173</f>
        <v>400</v>
      </c>
      <c r="J173" s="12" t="s">
        <v>88</v>
      </c>
      <c r="K173" s="12" t="s">
        <v>88</v>
      </c>
      <c r="L173" s="12" t="s">
        <v>88</v>
      </c>
      <c r="M173" s="17" t="s">
        <v>62</v>
      </c>
    </row>
    <row r="174" spans="1:13" ht="19.8">
      <c r="A174" s="2">
        <v>171</v>
      </c>
      <c r="B174" s="40" t="s">
        <v>499</v>
      </c>
      <c r="C174" s="30" t="s">
        <v>500</v>
      </c>
      <c r="D174" s="30" t="s">
        <v>498</v>
      </c>
      <c r="E174" s="23" t="s">
        <v>430</v>
      </c>
      <c r="F174" s="33">
        <v>9789869857321</v>
      </c>
      <c r="G174" s="22">
        <v>1</v>
      </c>
      <c r="H174" s="32">
        <v>650</v>
      </c>
      <c r="I174" s="13">
        <f>H174</f>
        <v>650</v>
      </c>
      <c r="J174" s="12" t="s">
        <v>50</v>
      </c>
      <c r="K174" s="12" t="s">
        <v>50</v>
      </c>
      <c r="L174" s="12" t="s">
        <v>50</v>
      </c>
      <c r="M174" s="9" t="s">
        <v>431</v>
      </c>
    </row>
    <row r="175" spans="1:13" ht="19.8">
      <c r="A175" s="2">
        <v>172</v>
      </c>
      <c r="B175" s="7" t="s">
        <v>89</v>
      </c>
      <c r="C175" s="7" t="s">
        <v>90</v>
      </c>
      <c r="D175" s="7" t="s">
        <v>91</v>
      </c>
      <c r="E175" s="12" t="s">
        <v>60</v>
      </c>
      <c r="F175" s="35">
        <v>9789577518439</v>
      </c>
      <c r="G175" s="12">
        <v>1</v>
      </c>
      <c r="H175" s="12">
        <v>300</v>
      </c>
      <c r="I175" s="12">
        <f t="shared" si="12"/>
        <v>300</v>
      </c>
      <c r="J175" s="12" t="s">
        <v>88</v>
      </c>
      <c r="K175" s="12" t="s">
        <v>88</v>
      </c>
      <c r="L175" s="12" t="s">
        <v>88</v>
      </c>
      <c r="M175" s="17" t="s">
        <v>62</v>
      </c>
    </row>
    <row r="176" spans="1:13" ht="19.8">
      <c r="A176" s="2">
        <v>173</v>
      </c>
      <c r="B176" s="7" t="s">
        <v>92</v>
      </c>
      <c r="C176" s="7" t="s">
        <v>93</v>
      </c>
      <c r="D176" s="7" t="s">
        <v>94</v>
      </c>
      <c r="E176" s="12" t="s">
        <v>60</v>
      </c>
      <c r="F176" s="35">
        <v>9789864502738</v>
      </c>
      <c r="G176" s="12">
        <v>1</v>
      </c>
      <c r="H176" s="12">
        <v>340</v>
      </c>
      <c r="I176" s="12">
        <f t="shared" si="12"/>
        <v>340</v>
      </c>
      <c r="J176" s="12" t="s">
        <v>88</v>
      </c>
      <c r="K176" s="12" t="s">
        <v>88</v>
      </c>
      <c r="L176" s="12" t="s">
        <v>88</v>
      </c>
      <c r="M176" s="17" t="s">
        <v>62</v>
      </c>
    </row>
    <row r="177" spans="1:14" ht="19.8">
      <c r="A177" s="2">
        <v>174</v>
      </c>
      <c r="B177" s="7" t="s">
        <v>97</v>
      </c>
      <c r="C177" s="7" t="s">
        <v>98</v>
      </c>
      <c r="D177" s="7" t="s">
        <v>94</v>
      </c>
      <c r="E177" s="12" t="s">
        <v>60</v>
      </c>
      <c r="F177" s="35">
        <v>9789864503094</v>
      </c>
      <c r="G177" s="12">
        <v>1</v>
      </c>
      <c r="H177" s="12">
        <v>320</v>
      </c>
      <c r="I177" s="12">
        <f t="shared" si="12"/>
        <v>320</v>
      </c>
      <c r="J177" s="12" t="s">
        <v>88</v>
      </c>
      <c r="K177" s="12" t="s">
        <v>88</v>
      </c>
      <c r="L177" s="12" t="s">
        <v>88</v>
      </c>
      <c r="M177" s="17" t="s">
        <v>62</v>
      </c>
    </row>
    <row r="178" spans="1:14" ht="19.8">
      <c r="A178" s="2">
        <v>175</v>
      </c>
      <c r="B178" s="7" t="s">
        <v>139</v>
      </c>
      <c r="C178" s="7" t="s">
        <v>140</v>
      </c>
      <c r="D178" s="7" t="s">
        <v>141</v>
      </c>
      <c r="E178" s="12" t="s">
        <v>60</v>
      </c>
      <c r="F178" s="35">
        <v>9789865529475</v>
      </c>
      <c r="G178" s="12">
        <v>1</v>
      </c>
      <c r="H178" s="12">
        <v>380</v>
      </c>
      <c r="I178" s="12">
        <f>H178</f>
        <v>380</v>
      </c>
      <c r="J178" s="12" t="s">
        <v>142</v>
      </c>
      <c r="K178" s="12" t="s">
        <v>142</v>
      </c>
      <c r="L178" s="12" t="s">
        <v>142</v>
      </c>
      <c r="M178" s="17" t="s">
        <v>62</v>
      </c>
    </row>
    <row r="179" spans="1:14" ht="19.8">
      <c r="A179" s="2">
        <v>176</v>
      </c>
      <c r="B179" s="7" t="s">
        <v>282</v>
      </c>
      <c r="C179" s="7" t="s">
        <v>283</v>
      </c>
      <c r="D179" s="7" t="s">
        <v>284</v>
      </c>
      <c r="E179" s="12" t="s">
        <v>60</v>
      </c>
      <c r="F179" s="16">
        <v>9789863873273</v>
      </c>
      <c r="G179" s="13">
        <v>1</v>
      </c>
      <c r="H179" s="13">
        <v>320</v>
      </c>
      <c r="I179" s="12">
        <f t="shared" ref="I179" si="13">H179</f>
        <v>320</v>
      </c>
      <c r="J179" s="12" t="s">
        <v>61</v>
      </c>
      <c r="K179" s="12" t="s">
        <v>61</v>
      </c>
      <c r="L179" s="12" t="s">
        <v>61</v>
      </c>
      <c r="M179" s="17" t="s">
        <v>62</v>
      </c>
    </row>
    <row r="180" spans="1:14" ht="19.8">
      <c r="A180" s="2">
        <v>177</v>
      </c>
      <c r="B180" s="40" t="s">
        <v>512</v>
      </c>
      <c r="C180" s="30" t="s">
        <v>503</v>
      </c>
      <c r="D180" s="30" t="s">
        <v>152</v>
      </c>
      <c r="E180" s="23" t="s">
        <v>430</v>
      </c>
      <c r="F180" s="33">
        <v>9789863194637</v>
      </c>
      <c r="G180" s="22">
        <v>1</v>
      </c>
      <c r="H180" s="32">
        <v>220</v>
      </c>
      <c r="I180" s="12">
        <f>H180</f>
        <v>220</v>
      </c>
      <c r="J180" s="12" t="s">
        <v>61</v>
      </c>
      <c r="K180" s="12" t="s">
        <v>61</v>
      </c>
      <c r="L180" s="12" t="s">
        <v>61</v>
      </c>
      <c r="M180" s="18" t="s">
        <v>64</v>
      </c>
      <c r="N180" s="45"/>
    </row>
    <row r="181" spans="1:14" ht="19.8">
      <c r="A181" s="2">
        <v>178</v>
      </c>
      <c r="B181" s="40" t="s">
        <v>513</v>
      </c>
      <c r="C181" s="30" t="s">
        <v>504</v>
      </c>
      <c r="D181" s="30" t="s">
        <v>152</v>
      </c>
      <c r="E181" s="23" t="s">
        <v>430</v>
      </c>
      <c r="F181" s="33">
        <v>9789863194880</v>
      </c>
      <c r="G181" s="22">
        <v>1</v>
      </c>
      <c r="H181" s="32">
        <v>280</v>
      </c>
      <c r="I181" s="12">
        <f>H181</f>
        <v>280</v>
      </c>
      <c r="J181" s="12" t="s">
        <v>61</v>
      </c>
      <c r="K181" s="12" t="s">
        <v>61</v>
      </c>
      <c r="L181" s="12" t="s">
        <v>61</v>
      </c>
      <c r="M181" s="18" t="s">
        <v>64</v>
      </c>
      <c r="N181" s="45"/>
    </row>
    <row r="182" spans="1:14" ht="19.8">
      <c r="A182" s="2">
        <v>179</v>
      </c>
      <c r="B182" s="40" t="s">
        <v>506</v>
      </c>
      <c r="C182" s="30" t="s">
        <v>507</v>
      </c>
      <c r="D182" s="30" t="s">
        <v>152</v>
      </c>
      <c r="E182" s="23" t="s">
        <v>430</v>
      </c>
      <c r="F182" s="33">
        <v>9789863195177</v>
      </c>
      <c r="G182" s="22">
        <v>1</v>
      </c>
      <c r="H182" s="32">
        <v>240</v>
      </c>
      <c r="I182" s="12">
        <f>H182</f>
        <v>240</v>
      </c>
      <c r="J182" s="12" t="s">
        <v>61</v>
      </c>
      <c r="K182" s="12" t="s">
        <v>61</v>
      </c>
      <c r="L182" s="12" t="s">
        <v>61</v>
      </c>
      <c r="M182" s="18" t="s">
        <v>64</v>
      </c>
    </row>
    <row r="183" spans="1:14" ht="19.8">
      <c r="A183" s="2">
        <v>180</v>
      </c>
      <c r="B183" s="29" t="s">
        <v>492</v>
      </c>
      <c r="C183" s="29" t="s">
        <v>493</v>
      </c>
      <c r="D183" s="29" t="s">
        <v>141</v>
      </c>
      <c r="E183" s="23" t="s">
        <v>430</v>
      </c>
      <c r="F183" s="31">
        <v>9789865529499</v>
      </c>
      <c r="G183" s="22">
        <v>1</v>
      </c>
      <c r="H183" s="28">
        <v>450</v>
      </c>
      <c r="I183" s="13">
        <f>H183</f>
        <v>450</v>
      </c>
      <c r="J183" s="12" t="s">
        <v>50</v>
      </c>
      <c r="K183" s="12" t="s">
        <v>50</v>
      </c>
      <c r="L183" s="12" t="s">
        <v>50</v>
      </c>
      <c r="M183" s="9" t="s">
        <v>431</v>
      </c>
      <c r="N183" s="45"/>
    </row>
    <row r="184" spans="1:14" ht="19.8">
      <c r="A184" s="2"/>
      <c r="B184" s="7"/>
      <c r="C184" s="7"/>
      <c r="D184" s="7"/>
      <c r="E184" s="12"/>
      <c r="F184" s="16"/>
      <c r="G184" s="13"/>
      <c r="H184" s="13"/>
      <c r="I184" s="13"/>
      <c r="J184" s="12"/>
      <c r="K184" s="12"/>
      <c r="L184" s="12"/>
      <c r="M184" s="9"/>
    </row>
    <row r="185" spans="1:14" ht="19.8">
      <c r="A185" s="2" t="s">
        <v>11</v>
      </c>
      <c r="B185" s="43"/>
      <c r="C185" s="1"/>
      <c r="D185" s="1"/>
      <c r="E185" s="2"/>
      <c r="F185" s="2"/>
      <c r="G185" s="20">
        <f>SUM(G4:G183)</f>
        <v>180</v>
      </c>
      <c r="H185" s="20"/>
      <c r="I185" s="59">
        <f>SUM(I4:I183)</f>
        <v>66613</v>
      </c>
      <c r="J185" s="21"/>
      <c r="K185" s="21"/>
      <c r="L185" s="21"/>
      <c r="M185" s="1"/>
    </row>
    <row r="186" spans="1:14" ht="220.5" customHeight="1">
      <c r="A186" s="47" t="s">
        <v>14</v>
      </c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</row>
    <row r="187" spans="1:14" ht="183.75" customHeight="1">
      <c r="A187" s="54" t="s">
        <v>516</v>
      </c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</row>
  </sheetData>
  <mergeCells count="4">
    <mergeCell ref="A186:M186"/>
    <mergeCell ref="A1:M1"/>
    <mergeCell ref="A2:M2"/>
    <mergeCell ref="A187:M187"/>
  </mergeCells>
  <phoneticPr fontId="1" type="noConversion"/>
  <conditionalFormatting sqref="B11">
    <cfRule type="expression" dxfId="1" priority="92" stopIfTrue="1">
      <formula>AND(COUNTIF(#REF!,B11)+COUNTIF($B$2:$B$485,B11)&gt;1,NOT(ISBLANK(B11)))</formula>
    </cfRule>
  </conditionalFormatting>
  <conditionalFormatting sqref="B4:B10">
    <cfRule type="expression" dxfId="0" priority="93" stopIfTrue="1">
      <formula>AND(COUNTIF(#REF!,B4)+COUNTIF($B$2:$B$143,B4)&gt;1,NOT(ISBLANK(B4)))</formula>
    </cfRule>
  </conditionalFormatting>
  <hyperlinks>
    <hyperlink ref="C11" r:id="rId1" display="https://search.books.com.tw/search/query/key/Lionni%2C+Leo/adv_author/1/" xr:uid="{00000000-0004-0000-0000-000000000000}"/>
    <hyperlink ref="C12" r:id="rId2" display="https://search.books.com.tw/search/query/key/Sweeney%2C+Joan%2F+Trithart%2C+Emma+%28ILT%29/adv_author/1/" xr:uid="{00000000-0004-0000-0000-000001000000}"/>
    <hyperlink ref="C13" r:id="rId3" display="https://search.books.com.tw/search/query/key/Carle%2C+Eric/adv_author/1/" xr:uid="{00000000-0004-0000-0000-000002000000}"/>
    <hyperlink ref="C15" r:id="rId4" display="https://search.books.com.tw/search/query/key/Gomi%2C+Taro/adv_author/1/" xr:uid="{00000000-0004-0000-0000-000004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49" fitToHeight="0" orientation="landscape" r:id="rId5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洪幸子</cp:lastModifiedBy>
  <cp:lastPrinted>2022-12-21T08:11:01Z</cp:lastPrinted>
  <dcterms:created xsi:type="dcterms:W3CDTF">2012-07-23T02:09:03Z</dcterms:created>
  <dcterms:modified xsi:type="dcterms:W3CDTF">2022-12-27T02:49:19Z</dcterms:modified>
</cp:coreProperties>
</file>